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2b3a620c9d92af9/Գնումների փաստաթղթեր/- 2026 Գնումներ/10․ Տեղի համայնքապետարան/_Ծավալաթերթ/"/>
    </mc:Choice>
  </mc:AlternateContent>
  <xr:revisionPtr revIDLastSave="3" documentId="11_C76A43A8D0066FF4A833FFC10E66A3663127537A" xr6:coauthVersionLast="47" xr6:coauthVersionMax="47" xr10:uidLastSave="{1FEB68AF-F0A1-427C-A27E-997BE1656A4C}"/>
  <bookViews>
    <workbookView xWindow="-105" yWindow="0" windowWidth="25995" windowHeight="20985" tabRatio="915" activeTab="4" xr2:uid="{00000000-000D-0000-FFFF-FFFF00000000}"/>
  </bookViews>
  <sheets>
    <sheet name="bac" sheetId="7" r:id="rId1"/>
    <sheet name="ampop" sheetId="6" r:id="rId2"/>
    <sheet name="2-1" sheetId="45" r:id="rId3"/>
    <sheet name="2-2" sheetId="75" r:id="rId4"/>
    <sheet name="Sheet1" sheetId="76" r:id="rId5"/>
    <sheet name="Sheet2" sheetId="77" r:id="rId6"/>
  </sheets>
  <definedNames>
    <definedName name="_xlnm.Print_Titles" localSheetId="2">'2-1'!$15:$19</definedName>
    <definedName name="_xlnm.Print_Titles" localSheetId="3">'2-2'!$21:$25</definedName>
    <definedName name="_xlnm.Print_Titles" localSheetId="1">ampop!$7:$8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51" i="77" l="1"/>
  <c r="T152" i="77" s="1"/>
  <c r="T153" i="77" s="1"/>
  <c r="O148" i="77"/>
  <c r="J148" i="77"/>
  <c r="G148" i="77"/>
  <c r="R147" i="77" s="1"/>
  <c r="O145" i="77"/>
  <c r="J145" i="77"/>
  <c r="G145" i="77"/>
  <c r="R144" i="77" s="1"/>
  <c r="O140" i="77"/>
  <c r="J140" i="77"/>
  <c r="G140" i="77"/>
  <c r="R139" i="77" s="1"/>
  <c r="J139" i="77"/>
  <c r="G139" i="77"/>
  <c r="Q137" i="77"/>
  <c r="R137" i="77" s="1"/>
  <c r="O137" i="77"/>
  <c r="J136" i="77"/>
  <c r="J137" i="77" s="1"/>
  <c r="G136" i="77"/>
  <c r="G137" i="77" s="1"/>
  <c r="A136" i="77"/>
  <c r="A139" i="77" s="1"/>
  <c r="A144" i="77" s="1"/>
  <c r="A147" i="77" s="1"/>
  <c r="O134" i="77"/>
  <c r="G134" i="77"/>
  <c r="J133" i="77"/>
  <c r="J134" i="77" s="1"/>
  <c r="G133" i="77"/>
  <c r="N124" i="77"/>
  <c r="Q145" i="77" s="1"/>
  <c r="R145" i="77" s="1"/>
  <c r="N112" i="77"/>
  <c r="O111" i="77"/>
  <c r="N111" i="77"/>
  <c r="J111" i="77"/>
  <c r="J110" i="77"/>
  <c r="G110" i="77"/>
  <c r="G111" i="77" s="1"/>
  <c r="R110" i="77" s="1"/>
  <c r="N108" i="77"/>
  <c r="Q108" i="77" s="1"/>
  <c r="N107" i="77"/>
  <c r="O107" i="77" s="1"/>
  <c r="J107" i="77"/>
  <c r="J106" i="77"/>
  <c r="G106" i="77"/>
  <c r="G107" i="77" s="1"/>
  <c r="R106" i="77" s="1"/>
  <c r="N104" i="77"/>
  <c r="O104" i="77" s="1"/>
  <c r="N103" i="77"/>
  <c r="G103" i="77"/>
  <c r="J102" i="77"/>
  <c r="J103" i="77" s="1"/>
  <c r="G102" i="77"/>
  <c r="N98" i="77"/>
  <c r="O98" i="77" s="1"/>
  <c r="J97" i="77"/>
  <c r="J98" i="77" s="1"/>
  <c r="G97" i="77"/>
  <c r="G98" i="77" s="1"/>
  <c r="R97" i="77" s="1"/>
  <c r="O95" i="77"/>
  <c r="N95" i="77"/>
  <c r="N94" i="77"/>
  <c r="O94" i="77" s="1"/>
  <c r="J94" i="77"/>
  <c r="J93" i="77"/>
  <c r="G93" i="77"/>
  <c r="G94" i="77" s="1"/>
  <c r="R93" i="77" s="1"/>
  <c r="N91" i="77"/>
  <c r="J90" i="77"/>
  <c r="J91" i="77" s="1"/>
  <c r="G90" i="77"/>
  <c r="G91" i="77" s="1"/>
  <c r="O84" i="77"/>
  <c r="Q83" i="77"/>
  <c r="O83" i="77"/>
  <c r="J83" i="77"/>
  <c r="J82" i="77"/>
  <c r="G82" i="77"/>
  <c r="G83" i="77" s="1"/>
  <c r="R82" i="77" s="1"/>
  <c r="O75" i="77"/>
  <c r="J75" i="77"/>
  <c r="G75" i="77"/>
  <c r="R74" i="77" s="1"/>
  <c r="O68" i="77"/>
  <c r="G68" i="77"/>
  <c r="J67" i="77"/>
  <c r="J68" i="77" s="1"/>
  <c r="G67" i="77"/>
  <c r="O62" i="77"/>
  <c r="O61" i="77"/>
  <c r="J61" i="77"/>
  <c r="G61" i="77"/>
  <c r="O54" i="77"/>
  <c r="J54" i="77"/>
  <c r="G54" i="77"/>
  <c r="O47" i="77"/>
  <c r="J47" i="77"/>
  <c r="G47" i="77"/>
  <c r="R46" i="77" s="1"/>
  <c r="J40" i="77"/>
  <c r="G40" i="77"/>
  <c r="R39" i="77" s="1"/>
  <c r="S39" i="77" s="1"/>
  <c r="V39" i="77" s="1"/>
  <c r="W39" i="77" s="1"/>
  <c r="E39" i="77"/>
  <c r="J36" i="77"/>
  <c r="G36" i="77"/>
  <c r="S35" i="77"/>
  <c r="V35" i="77" s="1"/>
  <c r="W35" i="77" s="1"/>
  <c r="J31" i="77"/>
  <c r="J32" i="77" s="1"/>
  <c r="G31" i="77"/>
  <c r="G32" i="77" s="1"/>
  <c r="R31" i="77" s="1"/>
  <c r="S31" i="77" s="1"/>
  <c r="E31" i="77"/>
  <c r="J28" i="77"/>
  <c r="G28" i="77"/>
  <c r="R27" i="77" s="1"/>
  <c r="S27" i="77" s="1"/>
  <c r="A27" i="77"/>
  <c r="A31" i="77" s="1"/>
  <c r="A35" i="77" s="1"/>
  <c r="A39" i="77" s="1"/>
  <c r="G24" i="77"/>
  <c r="J23" i="77"/>
  <c r="J24" i="77" s="1"/>
  <c r="G23" i="77"/>
  <c r="N11" i="77"/>
  <c r="Q54" i="77" s="1"/>
  <c r="R54" i="77" s="1"/>
  <c r="S53" i="77" s="1"/>
  <c r="P9" i="77"/>
  <c r="O108" i="77" l="1"/>
  <c r="Q91" i="77"/>
  <c r="R91" i="77" s="1"/>
  <c r="T39" i="77"/>
  <c r="R102" i="77"/>
  <c r="T35" i="77"/>
  <c r="Q103" i="77"/>
  <c r="Q112" i="77"/>
  <c r="P122" i="77"/>
  <c r="Q95" i="77"/>
  <c r="Q94" i="77"/>
  <c r="R94" i="77" s="1"/>
  <c r="S93" i="77" s="1"/>
  <c r="Q140" i="77"/>
  <c r="R140" i="77" s="1"/>
  <c r="S139" i="77" s="1"/>
  <c r="Q107" i="77"/>
  <c r="R107" i="77" s="1"/>
  <c r="S106" i="77" s="1"/>
  <c r="A46" i="77"/>
  <c r="A60" i="77" s="1"/>
  <c r="A67" i="77" s="1"/>
  <c r="A74" i="77" s="1"/>
  <c r="A82" i="77" s="1"/>
  <c r="A90" i="77" s="1"/>
  <c r="A93" i="77" s="1"/>
  <c r="A97" i="77" s="1"/>
  <c r="A102" i="77" s="1"/>
  <c r="A106" i="77" s="1"/>
  <c r="A110" i="77" s="1"/>
  <c r="A53" i="77"/>
  <c r="R133" i="77"/>
  <c r="R136" i="77"/>
  <c r="S136" i="77" s="1"/>
  <c r="R90" i="77"/>
  <c r="S90" i="77" s="1"/>
  <c r="R23" i="77"/>
  <c r="S23" i="77" s="1"/>
  <c r="V31" i="77"/>
  <c r="W31" i="77" s="1"/>
  <c r="T31" i="77"/>
  <c r="V53" i="77"/>
  <c r="W53" i="77" s="1"/>
  <c r="T53" i="77"/>
  <c r="R67" i="77"/>
  <c r="V27" i="77"/>
  <c r="W27" i="77" s="1"/>
  <c r="T27" i="77"/>
  <c r="S144" i="77"/>
  <c r="Q75" i="77"/>
  <c r="R75" i="77" s="1"/>
  <c r="S74" i="77" s="1"/>
  <c r="O91" i="77"/>
  <c r="Q98" i="77"/>
  <c r="R98" i="77" s="1"/>
  <c r="S97" i="77" s="1"/>
  <c r="Q111" i="77"/>
  <c r="Q104" i="77"/>
  <c r="R103" i="77" s="1"/>
  <c r="S102" i="77" s="1"/>
  <c r="Q84" i="77"/>
  <c r="R83" i="77" s="1"/>
  <c r="S82" i="77" s="1"/>
  <c r="O112" i="77"/>
  <c r="Q68" i="77"/>
  <c r="R68" i="77" s="1"/>
  <c r="Q134" i="77"/>
  <c r="R134" i="77" s="1"/>
  <c r="Q148" i="77"/>
  <c r="R148" i="77" s="1"/>
  <c r="S147" i="77" s="1"/>
  <c r="Q61" i="77"/>
  <c r="Q47" i="77"/>
  <c r="R47" i="77" s="1"/>
  <c r="S46" i="77" s="1"/>
  <c r="Q62" i="77"/>
  <c r="O103" i="77"/>
  <c r="V106" i="77" l="1"/>
  <c r="W106" i="77" s="1"/>
  <c r="T106" i="77"/>
  <c r="T139" i="77"/>
  <c r="V139" i="77"/>
  <c r="W139" i="77" s="1"/>
  <c r="T93" i="77"/>
  <c r="V93" i="77"/>
  <c r="W93" i="77" s="1"/>
  <c r="R111" i="77"/>
  <c r="S110" i="77" s="1"/>
  <c r="V110" i="77" s="1"/>
  <c r="W110" i="77" s="1"/>
  <c r="V82" i="77"/>
  <c r="W82" i="77" s="1"/>
  <c r="W86" i="77" s="1"/>
  <c r="T82" i="77"/>
  <c r="T86" i="77" s="1"/>
  <c r="V97" i="77"/>
  <c r="W97" i="77" s="1"/>
  <c r="T97" i="77"/>
  <c r="V102" i="77"/>
  <c r="W102" i="77" s="1"/>
  <c r="T102" i="77"/>
  <c r="V74" i="77"/>
  <c r="W74" i="77" s="1"/>
  <c r="T74" i="77"/>
  <c r="V46" i="77"/>
  <c r="W46" i="77" s="1"/>
  <c r="T46" i="77"/>
  <c r="R61" i="77"/>
  <c r="S60" i="77" s="1"/>
  <c r="S133" i="77"/>
  <c r="S67" i="77"/>
  <c r="V144" i="77"/>
  <c r="W144" i="77" s="1"/>
  <c r="T144" i="77"/>
  <c r="V90" i="77"/>
  <c r="W90" i="77" s="1"/>
  <c r="T90" i="77"/>
  <c r="T147" i="77"/>
  <c r="V147" i="77"/>
  <c r="W147" i="77" s="1"/>
  <c r="T23" i="77"/>
  <c r="T42" i="77" s="1"/>
  <c r="V23" i="77"/>
  <c r="W23" i="77" s="1"/>
  <c r="W42" i="77" s="1"/>
  <c r="V136" i="77"/>
  <c r="W136" i="77" s="1"/>
  <c r="T136" i="77"/>
  <c r="T110" i="77" l="1"/>
  <c r="V60" i="77"/>
  <c r="W60" i="77" s="1"/>
  <c r="T60" i="77"/>
  <c r="T133" i="77"/>
  <c r="T150" i="77" s="1"/>
  <c r="V133" i="77"/>
  <c r="W133" i="77" s="1"/>
  <c r="W150" i="77" s="1"/>
  <c r="T67" i="77"/>
  <c r="T80" i="77" s="1"/>
  <c r="V67" i="77"/>
  <c r="W67" i="77" s="1"/>
  <c r="W80" i="77"/>
  <c r="T114" i="77"/>
  <c r="W114" i="77"/>
  <c r="W116" i="77" s="1"/>
  <c r="W151" i="77" l="1"/>
  <c r="T116" i="77"/>
  <c r="W152" i="77" l="1"/>
  <c r="W153" i="77" s="1"/>
  <c r="T151" i="76" l="1"/>
  <c r="T152" i="76" s="1"/>
  <c r="T153" i="76" s="1"/>
  <c r="O148" i="76"/>
  <c r="J148" i="76"/>
  <c r="G148" i="76"/>
  <c r="R147" i="76" s="1"/>
  <c r="O145" i="76"/>
  <c r="J145" i="76"/>
  <c r="G145" i="76"/>
  <c r="R144" i="76"/>
  <c r="O140" i="76"/>
  <c r="J139" i="76"/>
  <c r="J140" i="76" s="1"/>
  <c r="G139" i="76"/>
  <c r="G140" i="76" s="1"/>
  <c r="R139" i="76" s="1"/>
  <c r="O137" i="76"/>
  <c r="J137" i="76"/>
  <c r="J136" i="76"/>
  <c r="G136" i="76"/>
  <c r="G137" i="76" s="1"/>
  <c r="A136" i="76"/>
  <c r="A139" i="76" s="1"/>
  <c r="A144" i="76" s="1"/>
  <c r="A147" i="76" s="1"/>
  <c r="O134" i="76"/>
  <c r="J133" i="76"/>
  <c r="J134" i="76" s="1"/>
  <c r="G133" i="76"/>
  <c r="G134" i="76" s="1"/>
  <c r="R133" i="76" s="1"/>
  <c r="N124" i="76"/>
  <c r="Q145" i="76" s="1"/>
  <c r="R145" i="76" s="1"/>
  <c r="P122" i="76"/>
  <c r="N112" i="76"/>
  <c r="O112" i="76" s="1"/>
  <c r="N111" i="76"/>
  <c r="Q111" i="76" s="1"/>
  <c r="J111" i="76"/>
  <c r="J110" i="76"/>
  <c r="G110" i="76"/>
  <c r="G111" i="76" s="1"/>
  <c r="R110" i="76" s="1"/>
  <c r="N108" i="76"/>
  <c r="O108" i="76" s="1"/>
  <c r="N107" i="76"/>
  <c r="O107" i="76" s="1"/>
  <c r="J106" i="76"/>
  <c r="J107" i="76" s="1"/>
  <c r="G106" i="76"/>
  <c r="G107" i="76" s="1"/>
  <c r="R106" i="76" s="1"/>
  <c r="N104" i="76"/>
  <c r="Q104" i="76" s="1"/>
  <c r="N103" i="76"/>
  <c r="Q103" i="76" s="1"/>
  <c r="R103" i="76" s="1"/>
  <c r="G103" i="76"/>
  <c r="J102" i="76"/>
  <c r="J103" i="76" s="1"/>
  <c r="G102" i="76"/>
  <c r="N98" i="76"/>
  <c r="Q98" i="76" s="1"/>
  <c r="R98" i="76" s="1"/>
  <c r="J97" i="76"/>
  <c r="J98" i="76" s="1"/>
  <c r="G97" i="76"/>
  <c r="G98" i="76" s="1"/>
  <c r="R97" i="76" s="1"/>
  <c r="S97" i="76" s="1"/>
  <c r="N95" i="76"/>
  <c r="O95" i="76" s="1"/>
  <c r="N94" i="76"/>
  <c r="O94" i="76" s="1"/>
  <c r="J93" i="76"/>
  <c r="J94" i="76" s="1"/>
  <c r="G93" i="76"/>
  <c r="G94" i="76" s="1"/>
  <c r="R93" i="76" s="1"/>
  <c r="O91" i="76"/>
  <c r="N91" i="76"/>
  <c r="J90" i="76"/>
  <c r="J91" i="76" s="1"/>
  <c r="G90" i="76"/>
  <c r="G91" i="76" s="1"/>
  <c r="O84" i="76"/>
  <c r="O83" i="76"/>
  <c r="J82" i="76"/>
  <c r="J83" i="76" s="1"/>
  <c r="G82" i="76"/>
  <c r="G83" i="76" s="1"/>
  <c r="R82" i="76" s="1"/>
  <c r="Q75" i="76"/>
  <c r="R75" i="76" s="1"/>
  <c r="O75" i="76"/>
  <c r="J75" i="76"/>
  <c r="G75" i="76"/>
  <c r="R74" i="76" s="1"/>
  <c r="S74" i="76" s="1"/>
  <c r="O68" i="76"/>
  <c r="J68" i="76"/>
  <c r="J67" i="76"/>
  <c r="G67" i="76"/>
  <c r="G68" i="76" s="1"/>
  <c r="R67" i="76" s="1"/>
  <c r="Q62" i="76"/>
  <c r="O62" i="76"/>
  <c r="O61" i="76"/>
  <c r="J61" i="76"/>
  <c r="G61" i="76"/>
  <c r="O54" i="76"/>
  <c r="J54" i="76"/>
  <c r="G54" i="76"/>
  <c r="O47" i="76"/>
  <c r="J47" i="76"/>
  <c r="G47" i="76"/>
  <c r="R46" i="76" s="1"/>
  <c r="J40" i="76"/>
  <c r="G40" i="76"/>
  <c r="R39" i="76" s="1"/>
  <c r="S39" i="76" s="1"/>
  <c r="V39" i="76" s="1"/>
  <c r="W39" i="76" s="1"/>
  <c r="E39" i="76"/>
  <c r="J36" i="76"/>
  <c r="G36" i="76"/>
  <c r="S35" i="76"/>
  <c r="V35" i="76" s="1"/>
  <c r="W35" i="76" s="1"/>
  <c r="J31" i="76"/>
  <c r="J32" i="76" s="1"/>
  <c r="G31" i="76"/>
  <c r="G32" i="76" s="1"/>
  <c r="E31" i="76"/>
  <c r="J28" i="76"/>
  <c r="G28" i="76"/>
  <c r="R27" i="76" s="1"/>
  <c r="S27" i="76" s="1"/>
  <c r="A27" i="76"/>
  <c r="A31" i="76" s="1"/>
  <c r="A35" i="76" s="1"/>
  <c r="A39" i="76" s="1"/>
  <c r="J24" i="76"/>
  <c r="G24" i="76"/>
  <c r="J23" i="76"/>
  <c r="G23" i="76"/>
  <c r="N11" i="76"/>
  <c r="Q54" i="76" s="1"/>
  <c r="R54" i="76" s="1"/>
  <c r="S53" i="76" s="1"/>
  <c r="P9" i="76"/>
  <c r="O111" i="76" l="1"/>
  <c r="R136" i="76"/>
  <c r="R102" i="76"/>
  <c r="S102" i="76" s="1"/>
  <c r="O103" i="76"/>
  <c r="T35" i="76"/>
  <c r="T39" i="76"/>
  <c r="O98" i="76"/>
  <c r="S144" i="76"/>
  <c r="V144" i="76" s="1"/>
  <c r="W144" i="76" s="1"/>
  <c r="R23" i="76"/>
  <c r="S23" i="76" s="1"/>
  <c r="V97" i="76"/>
  <c r="W97" i="76" s="1"/>
  <c r="T97" i="76"/>
  <c r="V53" i="76"/>
  <c r="W53" i="76" s="1"/>
  <c r="T53" i="76"/>
  <c r="R90" i="76"/>
  <c r="S90" i="76" s="1"/>
  <c r="V23" i="76"/>
  <c r="W23" i="76" s="1"/>
  <c r="T23" i="76"/>
  <c r="V27" i="76"/>
  <c r="W27" i="76" s="1"/>
  <c r="T27" i="76"/>
  <c r="T74" i="76"/>
  <c r="V74" i="76"/>
  <c r="W74" i="76" s="1"/>
  <c r="V102" i="76"/>
  <c r="W102" i="76" s="1"/>
  <c r="T102" i="76"/>
  <c r="R111" i="76"/>
  <c r="S110" i="76" s="1"/>
  <c r="A46" i="76"/>
  <c r="A60" i="76" s="1"/>
  <c r="A67" i="76" s="1"/>
  <c r="A74" i="76" s="1"/>
  <c r="A82" i="76" s="1"/>
  <c r="A90" i="76" s="1"/>
  <c r="A93" i="76" s="1"/>
  <c r="A97" i="76" s="1"/>
  <c r="A102" i="76" s="1"/>
  <c r="A106" i="76" s="1"/>
  <c r="A110" i="76" s="1"/>
  <c r="A53" i="76"/>
  <c r="S139" i="76"/>
  <c r="R31" i="76"/>
  <c r="S31" i="76" s="1"/>
  <c r="Q83" i="76"/>
  <c r="R83" i="76" s="1"/>
  <c r="S82" i="76" s="1"/>
  <c r="Q94" i="76"/>
  <c r="Q107" i="76"/>
  <c r="Q140" i="76"/>
  <c r="R140" i="76" s="1"/>
  <c r="Q91" i="76"/>
  <c r="R91" i="76" s="1"/>
  <c r="O104" i="76"/>
  <c r="Q47" i="76"/>
  <c r="R47" i="76" s="1"/>
  <c r="S46" i="76" s="1"/>
  <c r="Q84" i="76"/>
  <c r="Q95" i="76"/>
  <c r="Q112" i="76"/>
  <c r="Q108" i="76"/>
  <c r="Q68" i="76"/>
  <c r="R68" i="76" s="1"/>
  <c r="S67" i="76" s="1"/>
  <c r="Q134" i="76"/>
  <c r="R134" i="76" s="1"/>
  <c r="S133" i="76" s="1"/>
  <c r="Q148" i="76"/>
  <c r="R148" i="76" s="1"/>
  <c r="S147" i="76" s="1"/>
  <c r="Q61" i="76"/>
  <c r="R61" i="76" s="1"/>
  <c r="S60" i="76" s="1"/>
  <c r="Q137" i="76"/>
  <c r="R137" i="76" s="1"/>
  <c r="S136" i="76" s="1"/>
  <c r="O62" i="45"/>
  <c r="O61" i="45"/>
  <c r="J61" i="45"/>
  <c r="G61" i="45"/>
  <c r="O54" i="45"/>
  <c r="J54" i="45"/>
  <c r="G54" i="45"/>
  <c r="A29" i="75"/>
  <c r="J82" i="45"/>
  <c r="J83" i="45" s="1"/>
  <c r="G82" i="45"/>
  <c r="G83" i="45" s="1"/>
  <c r="R82" i="45" s="1"/>
  <c r="O84" i="45"/>
  <c r="N112" i="45"/>
  <c r="N111" i="45"/>
  <c r="J110" i="45"/>
  <c r="J111" i="45" s="1"/>
  <c r="G110" i="45"/>
  <c r="G111" i="45" s="1"/>
  <c r="N108" i="45"/>
  <c r="N107" i="45"/>
  <c r="J106" i="45"/>
  <c r="J107" i="45" s="1"/>
  <c r="G106" i="45"/>
  <c r="G107" i="45" s="1"/>
  <c r="N91" i="45"/>
  <c r="O91" i="45" s="1"/>
  <c r="J90" i="45"/>
  <c r="J91" i="45" s="1"/>
  <c r="G90" i="45"/>
  <c r="G91" i="45" s="1"/>
  <c r="R106" i="45" l="1"/>
  <c r="R107" i="76"/>
  <c r="S106" i="76" s="1"/>
  <c r="V106" i="76" s="1"/>
  <c r="W106" i="76" s="1"/>
  <c r="T144" i="76"/>
  <c r="R94" i="76"/>
  <c r="S93" i="76" s="1"/>
  <c r="V93" i="76"/>
  <c r="W93" i="76" s="1"/>
  <c r="T93" i="76"/>
  <c r="V136" i="76"/>
  <c r="W136" i="76" s="1"/>
  <c r="T136" i="76"/>
  <c r="V133" i="76"/>
  <c r="W133" i="76" s="1"/>
  <c r="W150" i="76" s="1"/>
  <c r="T133" i="76"/>
  <c r="T150" i="76" s="1"/>
  <c r="V147" i="76"/>
  <c r="W147" i="76" s="1"/>
  <c r="T147" i="76"/>
  <c r="V67" i="76"/>
  <c r="W67" i="76" s="1"/>
  <c r="T67" i="76"/>
  <c r="V110" i="76"/>
  <c r="W110" i="76" s="1"/>
  <c r="T110" i="76"/>
  <c r="V82" i="76"/>
  <c r="W82" i="76" s="1"/>
  <c r="W86" i="76" s="1"/>
  <c r="T82" i="76"/>
  <c r="T86" i="76" s="1"/>
  <c r="T31" i="76"/>
  <c r="V31" i="76"/>
  <c r="W31" i="76" s="1"/>
  <c r="W42" i="76" s="1"/>
  <c r="V60" i="76"/>
  <c r="W60" i="76" s="1"/>
  <c r="T60" i="76"/>
  <c r="V139" i="76"/>
  <c r="W139" i="76" s="1"/>
  <c r="T139" i="76"/>
  <c r="V90" i="76"/>
  <c r="W90" i="76" s="1"/>
  <c r="T90" i="76"/>
  <c r="V46" i="76"/>
  <c r="W46" i="76" s="1"/>
  <c r="W80" i="76" s="1"/>
  <c r="T46" i="76"/>
  <c r="T80" i="76" s="1"/>
  <c r="T42" i="76"/>
  <c r="R110" i="45"/>
  <c r="O83" i="45"/>
  <c r="R90" i="45"/>
  <c r="O107" i="45"/>
  <c r="O111" i="45"/>
  <c r="O112" i="45"/>
  <c r="O108" i="45"/>
  <c r="T106" i="76" l="1"/>
  <c r="W114" i="76"/>
  <c r="W116" i="76" s="1"/>
  <c r="W151" i="76" s="1"/>
  <c r="T114" i="76"/>
  <c r="T116" i="76" s="1"/>
  <c r="E39" i="45"/>
  <c r="E31" i="45"/>
  <c r="J31" i="45"/>
  <c r="G31" i="45"/>
  <c r="G32" i="45" s="1"/>
  <c r="J32" i="45"/>
  <c r="W152" i="76" l="1"/>
  <c r="W153" i="76" s="1"/>
  <c r="R31" i="45"/>
  <c r="S31" i="45" s="1"/>
  <c r="T31" i="45" s="1"/>
  <c r="J28" i="45" l="1"/>
  <c r="G28" i="45"/>
  <c r="R27" i="45" s="1"/>
  <c r="S27" i="45" s="1"/>
  <c r="T27" i="45" s="1"/>
  <c r="A27" i="45"/>
  <c r="A31" i="45" s="1"/>
  <c r="A35" i="45" s="1"/>
  <c r="A39" i="45" s="1"/>
  <c r="A53" i="45" s="1"/>
  <c r="J23" i="45" l="1"/>
  <c r="G23" i="45"/>
  <c r="J36" i="45"/>
  <c r="G36" i="45"/>
  <c r="S35" i="45" s="1"/>
  <c r="T35" i="45" s="1"/>
  <c r="O41" i="75" l="1"/>
  <c r="J41" i="75"/>
  <c r="G41" i="75"/>
  <c r="R40" i="75" s="1"/>
  <c r="A46" i="45"/>
  <c r="A60" i="45" s="1"/>
  <c r="A67" i="45" s="1"/>
  <c r="N11" i="45" l="1"/>
  <c r="N17" i="75"/>
  <c r="B23" i="6"/>
  <c r="A12" i="6"/>
  <c r="A17" i="6" s="1"/>
  <c r="Q54" i="45" l="1"/>
  <c r="R54" i="45" s="1"/>
  <c r="S53" i="45" s="1"/>
  <c r="T53" i="45" s="1"/>
  <c r="Q62" i="45"/>
  <c r="Q61" i="45"/>
  <c r="R61" i="45" s="1"/>
  <c r="S60" i="45" s="1"/>
  <c r="T60" i="45" s="1"/>
  <c r="Q41" i="75"/>
  <c r="R41" i="75" s="1"/>
  <c r="S40" i="75" s="1"/>
  <c r="T40" i="75" s="1"/>
  <c r="Q83" i="45"/>
  <c r="Q84" i="45"/>
  <c r="Q111" i="45"/>
  <c r="Q108" i="45"/>
  <c r="Q91" i="45"/>
  <c r="R91" i="45" s="1"/>
  <c r="S90" i="45" s="1"/>
  <c r="T90" i="45" s="1"/>
  <c r="Q112" i="45"/>
  <c r="Q107" i="45"/>
  <c r="R107" i="45" s="1"/>
  <c r="S106" i="45" s="1"/>
  <c r="T106" i="45" s="1"/>
  <c r="Q47" i="45"/>
  <c r="R83" i="45" l="1"/>
  <c r="S82" i="45" s="1"/>
  <c r="T82" i="45" s="1"/>
  <c r="T86" i="45" s="1"/>
  <c r="R111" i="45"/>
  <c r="S110" i="45" s="1"/>
  <c r="T110" i="45" s="1"/>
  <c r="J24" i="45"/>
  <c r="G24" i="45"/>
  <c r="R23" i="45" l="1"/>
  <c r="S23" i="45" s="1"/>
  <c r="T23" i="45" s="1"/>
  <c r="O75" i="45"/>
  <c r="J75" i="45"/>
  <c r="G75" i="45"/>
  <c r="R74" i="45" l="1"/>
  <c r="N104" i="45" l="1"/>
  <c r="N103" i="45"/>
  <c r="O103" i="45" s="1"/>
  <c r="J102" i="45"/>
  <c r="J103" i="45" s="1"/>
  <c r="G102" i="45"/>
  <c r="G103" i="45" s="1"/>
  <c r="N98" i="45"/>
  <c r="J97" i="45"/>
  <c r="J98" i="45" s="1"/>
  <c r="G97" i="45"/>
  <c r="G98" i="45" s="1"/>
  <c r="R97" i="45" l="1"/>
  <c r="R102" i="45"/>
  <c r="O98" i="45"/>
  <c r="O104" i="45"/>
  <c r="J67" i="45" l="1"/>
  <c r="G67" i="45"/>
  <c r="O68" i="45" l="1"/>
  <c r="J68" i="45"/>
  <c r="G68" i="45"/>
  <c r="R67" i="45" l="1"/>
  <c r="J47" i="45" l="1"/>
  <c r="G47" i="45"/>
  <c r="O47" i="45"/>
  <c r="R46" i="45" l="1"/>
  <c r="Q75" i="45" l="1"/>
  <c r="R75" i="45" s="1"/>
  <c r="S74" i="45" s="1"/>
  <c r="T74" i="45" s="1"/>
  <c r="Q103" i="45"/>
  <c r="Q104" i="45"/>
  <c r="Q98" i="45"/>
  <c r="R98" i="45" s="1"/>
  <c r="S97" i="45" s="1"/>
  <c r="T97" i="45" s="1"/>
  <c r="Q68" i="45"/>
  <c r="R68" i="45" s="1"/>
  <c r="S67" i="45" s="1"/>
  <c r="T67" i="45" s="1"/>
  <c r="R47" i="45"/>
  <c r="S46" i="45" s="1"/>
  <c r="T46" i="45" s="1"/>
  <c r="T80" i="45" l="1"/>
  <c r="R103" i="45"/>
  <c r="S102" i="45" s="1"/>
  <c r="T102" i="45" s="1"/>
  <c r="O30" i="75" l="1"/>
  <c r="J29" i="75"/>
  <c r="J30" i="75" s="1"/>
  <c r="G29" i="75"/>
  <c r="G30" i="75" s="1"/>
  <c r="R29" i="75" l="1"/>
  <c r="B17" i="6" l="1"/>
  <c r="B22" i="6"/>
  <c r="N95" i="45" l="1"/>
  <c r="O95" i="45" s="1"/>
  <c r="N94" i="45"/>
  <c r="J93" i="45"/>
  <c r="J94" i="45" s="1"/>
  <c r="G93" i="45"/>
  <c r="G94" i="45" s="1"/>
  <c r="R93" i="45" l="1"/>
  <c r="O94" i="45"/>
  <c r="Q30" i="75" l="1"/>
  <c r="R30" i="75" s="1"/>
  <c r="S29" i="75" s="1"/>
  <c r="T29" i="75" s="1"/>
  <c r="Q95" i="45"/>
  <c r="Q94" i="45"/>
  <c r="R94" i="45" l="1"/>
  <c r="S93" i="45" s="1"/>
  <c r="T93" i="45" s="1"/>
  <c r="T114" i="45" s="1"/>
  <c r="G2894" i="75" l="1"/>
  <c r="G2886" i="75"/>
  <c r="O38" i="75"/>
  <c r="J38" i="75"/>
  <c r="G38" i="75"/>
  <c r="O33" i="75"/>
  <c r="J32" i="75"/>
  <c r="J33" i="75" s="1"/>
  <c r="G32" i="75"/>
  <c r="G33" i="75" s="1"/>
  <c r="O27" i="75"/>
  <c r="J26" i="75"/>
  <c r="J27" i="75" s="1"/>
  <c r="G26" i="75"/>
  <c r="G27" i="75" s="1"/>
  <c r="R37" i="75" l="1"/>
  <c r="Q33" i="75"/>
  <c r="R33" i="75" s="1"/>
  <c r="R26" i="75"/>
  <c r="Q27" i="75"/>
  <c r="R27" i="75" s="1"/>
  <c r="G2898" i="75"/>
  <c r="R32" i="75"/>
  <c r="Q38" i="75"/>
  <c r="R38" i="75" s="1"/>
  <c r="S37" i="75" l="1"/>
  <c r="T37" i="75" s="1"/>
  <c r="S32" i="75"/>
  <c r="T32" i="75" s="1"/>
  <c r="S26" i="75"/>
  <c r="T26" i="75" s="1"/>
  <c r="T43" i="75" s="1"/>
  <c r="T44" i="75" l="1"/>
  <c r="T45" i="75" s="1"/>
  <c r="T46" i="75" l="1"/>
  <c r="T47" i="75" s="1"/>
  <c r="T48" i="75" s="1"/>
  <c r="E12" i="6" s="1"/>
  <c r="P15" i="75" l="1"/>
  <c r="E13" i="6" l="1"/>
  <c r="E14" i="6" s="1"/>
  <c r="F25" i="6" l="1"/>
  <c r="J40" i="45" l="1"/>
  <c r="G40" i="45"/>
  <c r="R39" i="45" l="1"/>
  <c r="S39" i="45" s="1"/>
  <c r="T39" i="45" s="1"/>
  <c r="T42" i="45" s="1"/>
  <c r="T116" i="45" s="1"/>
  <c r="T117" i="45" l="1"/>
  <c r="T118" i="45" s="1"/>
  <c r="T119" i="45" s="1"/>
  <c r="A22" i="6"/>
  <c r="F26" i="6"/>
  <c r="F32" i="6" s="1"/>
  <c r="F33" i="6" s="1"/>
  <c r="F34" i="6" s="1"/>
  <c r="A23" i="6" l="1"/>
  <c r="A24" i="6" s="1"/>
  <c r="A29" i="6" s="1"/>
  <c r="A30" i="6" s="1"/>
  <c r="A33" i="6" s="1"/>
  <c r="A35" i="6" s="1"/>
  <c r="A36" i="6" s="1"/>
  <c r="A37" i="6" s="1"/>
  <c r="E17" i="6"/>
  <c r="T120" i="45"/>
  <c r="T121" i="45" s="1"/>
  <c r="D11" i="6" s="1"/>
  <c r="H11" i="6" s="1"/>
  <c r="F35" i="6"/>
  <c r="F36" i="6" s="1"/>
  <c r="P9" i="45" l="1"/>
  <c r="E18" i="6" l="1"/>
  <c r="E19" i="6" s="1"/>
  <c r="E23" i="6" s="1"/>
  <c r="H12" i="6"/>
  <c r="D13" i="6" l="1"/>
  <c r="D14" i="6" s="1"/>
  <c r="E22" i="6"/>
  <c r="E25" i="6" s="1"/>
  <c r="H13" i="6" l="1"/>
  <c r="H14" i="6" s="1"/>
  <c r="E26" i="6"/>
  <c r="E32" i="6" s="1"/>
  <c r="E33" i="6" s="1"/>
  <c r="E34" i="6" s="1"/>
  <c r="E35" i="6" s="1"/>
  <c r="E36" i="6" s="1"/>
  <c r="D17" i="6" l="1"/>
  <c r="H17" i="6" l="1"/>
  <c r="D18" i="6" l="1"/>
  <c r="D19" i="6" s="1"/>
  <c r="D23" i="6" s="1"/>
  <c r="H23" i="6" s="1"/>
  <c r="D22" i="6" l="1"/>
  <c r="H18" i="6"/>
  <c r="H37" i="6" s="1"/>
  <c r="H19" i="6" l="1"/>
  <c r="D24" i="6"/>
  <c r="H24" i="6" s="1"/>
  <c r="D25" i="6" l="1"/>
  <c r="D26" i="6" s="1"/>
  <c r="H22" i="6"/>
  <c r="H25" i="6" s="1"/>
  <c r="D32" i="6" l="1"/>
  <c r="D33" i="6" s="1"/>
  <c r="D34" i="6" s="1"/>
  <c r="D35" i="6" s="1"/>
  <c r="D36" i="6" s="1"/>
  <c r="H26" i="6"/>
  <c r="G29" i="6" s="1"/>
  <c r="G30" i="6" l="1"/>
  <c r="H30" i="6" s="1"/>
  <c r="H29" i="6"/>
  <c r="G31" i="6" l="1"/>
  <c r="G32" i="6" s="1"/>
  <c r="H31" i="6" l="1"/>
  <c r="H32" i="6" s="1"/>
  <c r="G33" i="6"/>
  <c r="H33" i="6" s="1"/>
  <c r="H34" i="6" l="1"/>
  <c r="G34" i="6"/>
  <c r="G35" i="6" s="1"/>
  <c r="H35" i="6" l="1"/>
  <c r="G36" i="6"/>
  <c r="H36" i="6" l="1"/>
  <c r="A21" i="7" l="1"/>
  <c r="D5" i="6"/>
  <c r="A32" i="75" l="1"/>
  <c r="A37" i="75" s="1"/>
  <c r="A40" i="75" s="1"/>
  <c r="A74" i="45" l="1"/>
  <c r="A82" i="45" s="1"/>
  <c r="A90" i="45" s="1"/>
  <c r="A93" i="45" s="1"/>
  <c r="A97" i="45" l="1"/>
  <c r="A102" i="45" s="1"/>
  <c r="A106" i="45" l="1"/>
  <c r="A110" i="45" s="1"/>
</calcChain>
</file>

<file path=xl/sharedStrings.xml><?xml version="1.0" encoding="utf-8"?>
<sst xmlns="http://schemas.openxmlformats.org/spreadsheetml/2006/main" count="657" uniqueCount="265">
  <si>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</si>
  <si>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</si>
  <si>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</si>
  <si>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</si>
  <si>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</si>
  <si>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</si>
  <si>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</si>
  <si>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</si>
  <si>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</si>
  <si>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</si>
  <si>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</si>
  <si>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</si>
  <si>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 xml:space="preserve"> Íñ³·ñÇ ÁÝ¹Ñ³Ýáõñ Ý³Ë³Ñ³ßí³ÛÇÝ ³ñÅ»ùÁ Ï³½ÙáõÙ ¿</t>
  </si>
  <si>
    <t>Ñ³½. ¹ñ³Ù</t>
  </si>
  <si>
    <t>Î³½Ù»ó`</t>
  </si>
  <si>
    <t xml:space="preserve">ÞÆÜ²ð²ðàôÂÚ²Ü ²ðÄºøÆ Ð²ì²ø Ü²Ê²Ð²ÞÆì </t>
  </si>
  <si>
    <t xml:space="preserve">²Ù÷á÷     Ý³Ë³Ñ³ßí³ÛÇÝ Ñ³ßí³ñÏÁ                                </t>
  </si>
  <si>
    <t>¹¹ Ñ/Ñ</t>
  </si>
  <si>
    <t>Ü³Ë³Ñ³ßíÇ Ñ³Ù³ñÁ</t>
  </si>
  <si>
    <t>¶ÉËÇ, ûµÛ»ÏïÇ, ³ßË³ï³ÝùÇ ¨ Í³Ëë»ñÇ ³Ýí³ÝáõÙÁ</t>
  </si>
  <si>
    <t>Ü³Ë³Ñ³ßíÇ ³ñÅ»ùÁ, Ñ³½³ñ ¹ñ³Ù</t>
  </si>
  <si>
    <t>Ü³Ë³Ñ³ßíÇ ÁÝ¹Ñ³Ýáõñ  Ñ³½³ñ ¹ñ³Ù</t>
  </si>
  <si>
    <t>ßÇÝ³ñ³ñ³Ï³Ý ³ßË³ï³ÝùÝ»ñ</t>
  </si>
  <si>
    <t>ÙáÝï³Å³ÛÇÝ ³ßË³ï³ÝùÝ»ñ</t>
  </si>
  <si>
    <t>ë³ñù³íáñ³Ýù, Ñ³ñÙ³ñ³Ýù-Ý»ñ</t>
  </si>
  <si>
    <t>³ÛÉ Í³Ëë»ñ</t>
  </si>
  <si>
    <t xml:space="preserve">¶ÉáõË II     </t>
  </si>
  <si>
    <t>ÞÇÝ³ñ³ñáõÃÛ³Ý ÑÇÙÝ³Ï³Ý ûµÛ»ÏïÝ»ñ</t>
  </si>
  <si>
    <t>Շինարարական աշխատանքներ</t>
  </si>
  <si>
    <t>Էլեկտրալուսավորություն և էլեկտրաուժային մաս</t>
  </si>
  <si>
    <t xml:space="preserve">ÀÝ¹³Ù»ÝÁ ·ÉáõË II  </t>
  </si>
  <si>
    <t xml:space="preserve">ÀÝ¹³Ù»ÝÁ I-VI ·ÉáõË  </t>
  </si>
  <si>
    <t xml:space="preserve">¶ÉáõË VIII     </t>
  </si>
  <si>
    <t>Ä³Ù³Ý³Ï³íáñ ß»Ýù»ñ ¨ ßÇÝáõÃÛáõÝÝ»ñ</t>
  </si>
  <si>
    <t xml:space="preserve">Ä³Ù³Ý³Ï³íáñ ß»Ýù»ñ ¨ ßÇÝáõÃÛáõÝÝ»ñ  </t>
  </si>
  <si>
    <t xml:space="preserve">ÀÝ¹³Ù»ÝÁ ·ÉáõË VIII  </t>
  </si>
  <si>
    <t xml:space="preserve">ÀÝ¹³Ù»ÝÁ I-VIII ·ÉáõË  </t>
  </si>
  <si>
    <t xml:space="preserve">¶ÉáõË IX    </t>
  </si>
  <si>
    <t>²ÛÉ ³ßË³ï³ÝùÝ»ñ ¨ Í³Ëë»ñ</t>
  </si>
  <si>
    <t>²ßË³ï³ÝùÝ»ñÇ Ï³ï³ñáõÙ ÓÙ»é³ÛÇÝ  å³ÛÙ³ÝÝ»ñáõÙ</t>
  </si>
  <si>
    <t>ÞÇÝ. ³ÕµÇ ï»Õ³÷áËÙ³Ý Í³Ëë»ñ</t>
  </si>
  <si>
    <t>ÀÝ¹³Ù»ÝÁ ·ÉáõË IX</t>
  </si>
  <si>
    <t xml:space="preserve">ÀÝ¹³Ù»ÝÁ I-IX ·ÉáõË  </t>
  </si>
  <si>
    <t xml:space="preserve">¶ÉáõË X    </t>
  </si>
  <si>
    <t>Ð»ÕÇÝ³Ï³ÛÇÝ ¨ ï»ËÝÇÏ³Ï³Ý ÑëÏáÕáõÃÛáõÝ</t>
  </si>
  <si>
    <t>Ð»ÕÇÝ³Ï³ÛÇÝ   ÑëÏáÕáõÃÛáõÝ</t>
  </si>
  <si>
    <t>î»ËÝÇÏ³Ï³Ý   ÑëÏáÕáõÃÛáõÝ</t>
  </si>
  <si>
    <t>ÀÝ¹³Ù»ÝÁ ·ÉáõË X</t>
  </si>
  <si>
    <t xml:space="preserve">ÀÝ¹³Ù»ÝÁ I-X ·ÉáõË  </t>
  </si>
  <si>
    <t>âÝ³Ë³ï»ëí³Í Í³Ëë»ñ</t>
  </si>
  <si>
    <t>ÀÜ¸²ØºÜÀª Áëï Ñ³í³ù Ý³Ë³Ñ³ßíÇ</t>
  </si>
  <si>
    <t xml:space="preserve">²²Ð </t>
  </si>
  <si>
    <t>²Ø´àÔæÀª Áëï Ñ³í³ù Ý³Ë³Ñ³ßíÇ</t>
  </si>
  <si>
    <t>Այդ թվում վերադարձվող գումարը</t>
  </si>
  <si>
    <t>Կազմեց`</t>
  </si>
  <si>
    <t>î»Õ³ÛÇÝ Ý³Ë³Ñ³ßÇí ÃÇí</t>
  </si>
  <si>
    <t>2-1</t>
  </si>
  <si>
    <t>Ý³Ë³Ñ³ßíÇ ³Ýí³ÝáõÙÁ</t>
  </si>
  <si>
    <t>úµÛ»ÏïÇ ³Ýí³ÝáõÙÁ -</t>
  </si>
  <si>
    <t>ÐÇÙù</t>
  </si>
  <si>
    <t>Ü³Ë³Ñ³ßí³ÛÇÝ ³ñÅ»ùÁ</t>
  </si>
  <si>
    <t>ØÇçÇÝ ³ßË³ï³í³ñÓÁ</t>
  </si>
  <si>
    <t>¹ñ³Ù</t>
  </si>
  <si>
    <t>¶ =</t>
  </si>
  <si>
    <t xml:space="preserve">Անցումային գործակիցները: </t>
  </si>
  <si>
    <t>մեքենաների շահագործման -</t>
  </si>
  <si>
    <t xml:space="preserve">Ð/Ð
</t>
  </si>
  <si>
    <t>ÞÇýñ, ÝáñÙ³-ïÇíÇ Ñ³Ù³ñÁ</t>
  </si>
  <si>
    <t>²ßË³ï³ÝùÝ»ñÇ, Í³Ëë»ñÇ ³Ýí³ÝáõÙÁ ¨ ã³÷Ù³Ý ÙÇ³íáñÁ</t>
  </si>
  <si>
    <t>â³÷Ù³Ý ÙÇ³íáñÁ</t>
  </si>
  <si>
    <t>ø³Ý³ÏÁ</t>
  </si>
  <si>
    <t>²ßË³ï³í³ñÓÇ ÙÇ³íáñÁ éáõµ./Ñ³½³ñ ¹ñ³Ù</t>
  </si>
  <si>
    <t>Ø»ù»Ý. ß³Ñ³·áñÍÙ³Ý ÙÇ³íáñÁ 
éáõµ./Ñ³½³ñ ¹ñ³Ù</t>
  </si>
  <si>
    <t>ÜÛáõÃ»ñÇ ³ñÅ»ùÁ (Ñ³½³ñ ¹ñ³Ù)</t>
  </si>
  <si>
    <t>²ßË³ï³í³ñÓÇ ÙÇ³íáñÇ ³ñÅ»ùÁ Ñ³½³ñ ¹ñ³Ù</t>
  </si>
  <si>
    <t>ÀÝ¹Ñ³ÝáõñÇ ³ñÅ»ùÁ ÙÇ³íáñÇ Ñ³Ù³ñ Ñ³½³ñ ¹ñ³Ù</t>
  </si>
  <si>
    <t>ÀÝ¹Ñ³ÝáõñÇ ³ñÅ»ùÁ Ñ³½³ñ ¹ñ³Ù</t>
  </si>
  <si>
    <t>ÜÛáõÃ»ñÇ ³Ýí³ÝáõÙÁ</t>
  </si>
  <si>
    <t>ø³Ý³ÏÁ  ÙÇ³íáñÇ Ñ³Ù³ñ</t>
  </si>
  <si>
    <t>ÜÛáõÃ»ñÇ ÁÝ¹Ñ³Ýáõñ Í³ËëÁ</t>
  </si>
  <si>
    <t>ØÇ³íáñÇ ³ñÅ»ùÁ Ñ³½³ñ ¹ñ³Ù</t>
  </si>
  <si>
    <t>Քանդման աշխատանքներ</t>
  </si>
  <si>
    <t>մ2</t>
  </si>
  <si>
    <t xml:space="preserve">C310 տ.մ.կ.29 </t>
  </si>
  <si>
    <t>տ</t>
  </si>
  <si>
    <t>Ընդամենը</t>
  </si>
  <si>
    <t>Պատուհաններ. դռներ</t>
  </si>
  <si>
    <t>շուկա</t>
  </si>
  <si>
    <t xml:space="preserve">          Հատակներ</t>
  </si>
  <si>
    <t>ցեմենտային շաղախ</t>
  </si>
  <si>
    <t>մ3</t>
  </si>
  <si>
    <t>կգ</t>
  </si>
  <si>
    <t>մ</t>
  </si>
  <si>
    <t>մածիկ</t>
  </si>
  <si>
    <t>լատեքսային ներկ</t>
  </si>
  <si>
    <t>գաջ</t>
  </si>
  <si>
    <t>E15-660</t>
  </si>
  <si>
    <t>168-7</t>
  </si>
  <si>
    <t>Վերադիր ծախսեր</t>
  </si>
  <si>
    <t>Շահույթ</t>
  </si>
  <si>
    <t>Ընդամենը նախահաշվով</t>
  </si>
  <si>
    <t>2-2</t>
  </si>
  <si>
    <t>հատ</t>
  </si>
  <si>
    <t>ÞÇÝ³ñ³ñáõÃÛ³Ý ³Ýí³ÝáõÙÁ</t>
  </si>
  <si>
    <t>úµÛ»ÏïÇ Ñ³Ù³ñÁ</t>
  </si>
  <si>
    <t xml:space="preserve">  Հարդարման աշխատանքներ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</si>
  <si>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</si>
  <si>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 xml:space="preserve">Ընդամենը </t>
  </si>
  <si>
    <t xml:space="preserve">Տուփ անջատիչների, խրոցակային վարդակների տեղադրման համար, տեղադրումով  
</t>
  </si>
  <si>
    <t xml:space="preserve">Տուփ անջատիչների, խրոցակային վարդակների տեղադրման համար, 
</t>
  </si>
  <si>
    <r>
      <t>Р</t>
    </r>
    <r>
      <rPr>
        <sz val="9"/>
        <rFont val="Arial Armenian"/>
        <family val="2"/>
      </rPr>
      <t xml:space="preserve">11-223 </t>
    </r>
  </si>
  <si>
    <r>
      <t>մ</t>
    </r>
    <r>
      <rPr>
        <sz val="9"/>
        <rFont val="Arial Armenian"/>
        <family val="2"/>
      </rPr>
      <t>2</t>
    </r>
  </si>
  <si>
    <t>Պատերի ներկում լատեքսային ներկով մածիկապատմամբ ջրակայուն</t>
  </si>
  <si>
    <r>
      <t>աշխատավարձի</t>
    </r>
    <r>
      <rPr>
        <i/>
        <sz val="10"/>
        <rFont val="Arial Armenian"/>
        <family val="2"/>
      </rPr>
      <t xml:space="preserve"> -</t>
    </r>
  </si>
  <si>
    <r>
      <t>Անցումային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գործակիցները</t>
    </r>
    <r>
      <rPr>
        <i/>
        <sz val="10"/>
        <rFont val="Arial Armenian"/>
        <family val="2"/>
      </rPr>
      <t xml:space="preserve">: </t>
    </r>
  </si>
  <si>
    <r>
      <t>Էլեկտրալուսավորություն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և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էլեկտրաուժային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մաս</t>
    </r>
  </si>
  <si>
    <r>
      <t>Ц</t>
    </r>
    <r>
      <rPr>
        <sz val="9"/>
        <rFont val="Arial Armenian"/>
        <family val="2"/>
      </rPr>
      <t>8-604-1</t>
    </r>
  </si>
  <si>
    <r>
      <t>Ц</t>
    </r>
    <r>
      <rPr>
        <sz val="9"/>
        <rFont val="Arial Armenian"/>
        <family val="2"/>
      </rPr>
      <t>8-591-7</t>
    </r>
  </si>
  <si>
    <r>
      <t>Ц</t>
    </r>
    <r>
      <rPr>
        <sz val="9"/>
        <rFont val="Arial Armenian"/>
        <family val="2"/>
      </rPr>
      <t>8-591-2</t>
    </r>
  </si>
  <si>
    <t xml:space="preserve">Լուսադիոսային (LED) լուսատու առաստաղների համար, 35-40 վտ հզոր. 3400-3600լմ լուսային հոսանքվ, 3900-4000կ գունային ջերմաստիճանով, IP23-44 պաշտշանվածության աստիճանով
</t>
  </si>
  <si>
    <t xml:space="preserve">ԼԵԴ լուսարձակիչ 35-40 վտ
</t>
  </si>
  <si>
    <t xml:space="preserve">Միաստեղ էլ. Անջատիչ, տեղադրումը փակ, պատի մեջ, 220վ, 6Ա
</t>
  </si>
  <si>
    <t xml:space="preserve">Միաստեղ էլ. Անջատիչ, տեղադրումը փակ, պատի մեջ, 220վ, 6Ա
</t>
  </si>
  <si>
    <t xml:space="preserve">Խրոցակի վարդակ հողացնման հպակով 220վ, 16Ա
 </t>
  </si>
  <si>
    <t xml:space="preserve">Խրոցակի վարդակ հողացնման հպակով 220վ, 16Ա
</t>
  </si>
  <si>
    <t>Փոքր ծավալի համար ծախսեր</t>
  </si>
  <si>
    <t>Շինարարական աղբի մաքրում, հավաքում, բարձում ա/մ և տեղափոխում մինջև 10կմ</t>
  </si>
  <si>
    <t xml:space="preserve">Պատուհանագոգե պլաստմասե 40սմ  գույնը անտրացին /RAL 7016/
</t>
  </si>
  <si>
    <t>10-102</t>
  </si>
  <si>
    <t>E15-277-1</t>
  </si>
  <si>
    <t>շեպերի  սվաղ գաջե շաղախով</t>
  </si>
  <si>
    <t>շեպերի  ներկում լատեքսային ներկով մածիկապատմամբ ջրակայուն</t>
  </si>
  <si>
    <t xml:space="preserve">Պատուհանների շերտավարագույրներ </t>
  </si>
  <si>
    <r>
      <rPr>
        <sz val="10"/>
        <rFont val="Sylfaen"/>
        <family val="1"/>
        <charset val="204"/>
      </rPr>
      <t>Շերտավարագույր /ոճն ու ձևը համաձայնեցնել պատվիրատուի հետ/</t>
    </r>
    <r>
      <rPr>
        <sz val="9"/>
        <rFont val="Sylfaen"/>
        <family val="1"/>
      </rPr>
      <t xml:space="preserve">
</t>
    </r>
  </si>
  <si>
    <t xml:space="preserve">1984 ÃíÇ ·Ý»ñáí »õ í»ñ³Ñ³ßí³ñÏí³Í 2026 Ã© ·Ý»ñáí« Ñ³Ù³Ó³ÛÝ éáõµÉáõó ¹ñ³ÙÇ ³ÝóÙ³Ý </t>
  </si>
  <si>
    <t xml:space="preserve">     ÜÛáõÃ»ñÇ ³ñÅ»ùÝ»ñÁ í»ñóí³Í »Ý ýÇÝ³ÝëÝ»ñÇ Ý³Ë³ñ³ñáõÃÛ³Ý ÏáÕÙÇó Ññ³ï³ñ³Ïí³Í 2026Ã. </t>
  </si>
  <si>
    <t>մարտ  ամսվա ï»Õ»Ï³·ñÇó »õ 2026Ã. ßáõÏ³Û³Ï³Ý ³ñÅ»ùÝ»ñÇó, ¹ñ³Ýó ³í»É³óí³Í` 5% ³ÛÉ ÝÛáõÃ»ñ« 12,9%</t>
  </si>
  <si>
    <t>î»Õ³ÛÇÝ Ý³Ë³Ñ³ßÇí             N 2-1</t>
  </si>
  <si>
    <t>î»Õ³ÛÇÝ Ý³Ë³Ñ³ßÇí              N 2-2</t>
  </si>
  <si>
    <t xml:space="preserve">     èáõµÉáõó ¹ñ³ÙÇ ³ÝóÙ³Ý ·áñÍ³ÏÇóÁ Ñ³ßí³ñÏí³Í ¿ ³ßË³ïáÕÝ»ñÇ ³Ùë³Ï³Ý 262768 ¹ñ³Ù</t>
  </si>
  <si>
    <t xml:space="preserve">ջեռուցիչ /կոնվեկտարային/ 1,5կՎտ հզորությամբ
</t>
  </si>
  <si>
    <t xml:space="preserve">ջեռուցիչ /կոնվեկտարային/ 1,5կՎտ հզորությամբ
</t>
  </si>
  <si>
    <t>ՀՀ ՍՅՈՒՆԻՔԻ ՄԱՐԶԻ ՏԵՂ ՀԱՄԱՅՆՔԻ ԿՈՌՆԻՁՈՐ ԲՆԱԿԱՎԱՅՐԻ 4-ՐԴ ՓՈՂՈՑ
11/1 ՀԱՍՑԵՈՒՄ ԳՐԱԴԱՐԱՆԻ ԵՎ ԽԱՂԱՍԵՆՅԱԿԻ ՀԻՄՆԱՆՈՐՈԳՄԱՆ
ԱՇԽԱՏԱՆՔՆԵՐ</t>
  </si>
  <si>
    <t>ՀՀՀ ՍՅՈՒՆԻՔԻ ՄԱՐԶԻ ՏԵՂ ՀԱՄԱՅՆՔԻ ԿՈՌՆԻՁՈՐ ԲՆԱԿԱՎԱՅՐԻ 4-ՐԴ ՓՈՂՈՑ
11/1 ՀԱՍՑԵՈՒՄ ԳՐԱԴԱՐԱՆԻ ԵՎ ԽԱՂԱՍԵՆՅԱԿԻ ՀԻՄՆԱՆՈՐՈԳՄԱՆ
ԱՇԽԱՏԱՆՔՆԵՐ</t>
  </si>
  <si>
    <t xml:space="preserve">Ալյումինե դռան տեղահանում / 2 հատ / 0.9x2.1մ
</t>
  </si>
  <si>
    <t>E46-124</t>
  </si>
  <si>
    <t xml:space="preserve">Սվաղի մասնակի քանդում
</t>
  </si>
  <si>
    <t>E46-109</t>
  </si>
  <si>
    <t xml:space="preserve">Պատուհանագոգերի քանդում
</t>
  </si>
  <si>
    <t>գմ</t>
  </si>
  <si>
    <t xml:space="preserve">Կերամոգրանիտե սալերից շրիշակների քանդում 37,9գմ
</t>
  </si>
  <si>
    <t>E15-262</t>
  </si>
  <si>
    <t>55-9-11</t>
  </si>
  <si>
    <t>Պատերի  մասնակի սվաղ ցեմենտային շաղախով</t>
  </si>
  <si>
    <t>Միջանցքի պատերի ներկում լատեքսային ներկով մածիկապատմամբ մասնակի</t>
  </si>
  <si>
    <t>E15-661</t>
  </si>
  <si>
    <t>Առաստաղի լատեքսային ներկում մածիկապատմամբ</t>
  </si>
  <si>
    <t>E11-221-1</t>
  </si>
  <si>
    <t>30-7</t>
  </si>
  <si>
    <t>սոսինձ</t>
  </si>
  <si>
    <t>Կերամոգրանիտե սալերից շրիշակ հ=70մ մամլոգրանիտե</t>
  </si>
  <si>
    <t xml:space="preserve">Կերամոգրանիտե  սալիկ </t>
  </si>
  <si>
    <t xml:space="preserve">Պատուհանագոգ պլաստմասե 40սմ    </t>
  </si>
  <si>
    <r>
      <t>Դռներ ալյումինե  բլոկով, 60մմ հաստ., ապակեփաթեթով 4+4մմ, պրոֆիլ</t>
    </r>
    <r>
      <rPr>
        <sz val="9"/>
        <rFont val="Sylfaen"/>
        <family val="1"/>
        <charset val="204"/>
      </rPr>
      <t xml:space="preserve"> անվտանգության փականներով և համապատասխան փակման մեխանիզմով։</t>
    </r>
    <r>
      <rPr>
        <sz val="9"/>
        <rFont val="Sylfaen"/>
        <family val="1"/>
      </rPr>
      <t xml:space="preserve">
</t>
    </r>
  </si>
  <si>
    <t xml:space="preserve">Դռներ ալյումինե  բլոկով, 60մմ հաստ., ապակեփաթեթով 4+4մմ, պրոֆիլ անվտանգության փականներով և համապատասխան փակման մեխանիզմով։
</t>
  </si>
  <si>
    <t>Մետաղապլաստե Պատուհանների   բռնակները փոխարինել նորով և կարգավորել</t>
  </si>
  <si>
    <t xml:space="preserve">Մետաղապլաստե Պատուհանների   բռնակներ
</t>
  </si>
  <si>
    <t>Մետաղապլաստե Պատուհանների   ծխնիները և բացվող փեղկի մեխանիզմը փոխարինել նորով և կարգավորել</t>
  </si>
  <si>
    <t>ծխնիներ</t>
  </si>
  <si>
    <t>բացվող փեղկի մեխանիզմ</t>
  </si>
  <si>
    <t>ԱԱՀ</t>
  </si>
  <si>
    <t>ХХХ СЮНИКСКОЙ ОБЛАСТИ МЕСТО ОБЩИНЫ КАРАУНДЖ НАСЕЛЕННОГО ПУНКТА 4-Я УЛИЦА
11/1 ПО АДРЕСУ БИБЛИОТЕКИ И АМАЗОНКИ КАПИТАЛЬНОМУ РЕМОНТУ
РАБОТЫ</t>
  </si>
  <si>
    <t>Ü3Ë3Ñ3ßí3ÛÇÝ 3ñÅ»ùÁ</t>
  </si>
  <si>
    <t>Ñ3½. 1ñ3Ù</t>
  </si>
  <si>
    <t>ØÇçÇÝ 3ßË3ï3í3ñÓÁ</t>
  </si>
  <si>
    <t>1ñ3Ù</t>
  </si>
  <si>
    <t xml:space="preserve">Переходные коэффициенты. </t>
  </si>
  <si>
    <r>
      <t>заработной платы</t>
    </r>
    <r>
      <rPr>
        <i/>
        <sz val="10"/>
        <rFont val="Arial Armenian"/>
        <family val="2"/>
      </rPr>
      <t xml:space="preserve"> -</t>
    </r>
  </si>
  <si>
    <t>машин в эксплуатацию -</t>
  </si>
  <si>
    <t xml:space="preserve">НАШЕЙ ЭРЫ/НАШЕЙ ЭРЫ
</t>
  </si>
  <si>
    <t>ÞÇýñ, ÝáñÙ3-ïÇíÇ Ñ3Ù3ñÁ</t>
  </si>
  <si>
    <t>2ßË3ï3ÝùÝ»ñÇ, Í3Ëë»ñÇ 3Ýí3ÝáõÙÁ ã3÷Ù3Ý ÙÇ3íáñÁ</t>
  </si>
  <si>
    <t>â3÷Ù3Ý ÙÇ3íáñÁ</t>
  </si>
  <si>
    <t>ø3Ý3ÏÁ</t>
  </si>
  <si>
    <t>2ßË3ï3í3ñÓÇ ÙÇ3íáñÁ éáõµ./Ñ3½3ñ 1ñ3Ù</t>
  </si>
  <si>
    <t>Ø»ù»Yyyy. ß3Ñ3·áñÍÙ3Ý ÙÇ3íáñÁ 
éáõµ./Ñ3½3ñ 1ñ3Ù</t>
  </si>
  <si>
    <t>ÜÛáõÃ»ñÇ 3ñÅ»ùÁ (Ñ3½3ñ 1ñ3Ù)</t>
  </si>
  <si>
    <t>2ßË3ï3í3ñÓÇ ÙÇ3íáñÇ 3ñÅ»ùÁ Ñ3½3ñ 1ñ3Ù</t>
  </si>
  <si>
    <t>ÀÝ1Ñ3ÝáõñÇ 3ñÅ»ùÁ ÙÇ3íáñÇ Ñ3Ù3ñ Ñ3½3ñ 1ñ3Ù</t>
  </si>
  <si>
    <t>ÀÝ1Ñ3ÝáõñÇ 3ñÅ»ùÁ Ñ3½3ñ 1ñ3Ù</t>
  </si>
  <si>
    <t>ÜÛáõÃ»ñÇ 3Ýí3ÝáõÙÁ</t>
  </si>
  <si>
    <t>ø3Ý3ÏÁ ÙÇ3íáñÇ Ñ3Ù3ñ</t>
  </si>
  <si>
    <t>ÜÛáõÃ»ñÇ ÁÝ1Ñ3Ýáõñ Í3ËëÁ</t>
  </si>
  <si>
    <t>ØÇ3íáñÇ 3ñÅ»ùÁ Ñ3½3ñ 1ñ3Ù</t>
  </si>
  <si>
    <r>
      <t>ÜÛáõÃ»ñÇ ÙÇ3íáñÇ 3ñÅ»ùÁ (¶</t>
    </r>
    <r>
      <rPr>
        <vertAlign val="subscript"/>
        <sz val="8"/>
        <rFont val="Arial Armenian"/>
        <family val="2"/>
      </rPr>
      <t>ïñ3Ýëåáñï</t>
    </r>
    <r>
      <rPr>
        <sz val="8"/>
        <rFont val="Arial Armenian"/>
        <family val="2"/>
      </rPr>
      <t>)</t>
    </r>
  </si>
  <si>
    <t>Снос</t>
  </si>
  <si>
    <t xml:space="preserve">Алюминиевые двери, удаление / 2 шт / 0.9x2.Е
</t>
  </si>
  <si>
    <t>м2</t>
  </si>
  <si>
    <t xml:space="preserve">Штукатурная частичный снос
</t>
  </si>
  <si>
    <r>
      <t>м</t>
    </r>
    <r>
      <rPr>
        <sz val="9"/>
        <rFont val="Arial Armenian"/>
        <family val="2"/>
      </rPr>
      <t>2</t>
    </r>
  </si>
  <si>
    <t xml:space="preserve">Керамогранит данных шишки снос 37,9 исполнительного органа
</t>
  </si>
  <si>
    <t>рынок</t>
  </si>
  <si>
    <t xml:space="preserve">Строительные снос
</t>
  </si>
  <si>
    <t>гм</t>
  </si>
  <si>
    <t xml:space="preserve">C310 т. м. к. 29 </t>
  </si>
  <si>
    <t>Строительных отходов уборка, сбор, отгрузка а/м и перевозка до которого 10 км</t>
  </si>
  <si>
    <t>т</t>
  </si>
  <si>
    <t>Всего</t>
  </si>
  <si>
    <t>Окна пвх. двери</t>
  </si>
  <si>
    <r>
      <t>Двери алюминиевые блоком, мм толщиной., пакета 4+4мм, профиль</t>
    </r>
    <r>
      <rPr>
        <sz val="9"/>
        <rFont val="Sylfaen"/>
        <family val="1"/>
        <charset val="204"/>
      </rPr>
      <t xml:space="preserve"> безопасности, законов и соответствующих закрытия механизму.</t>
    </r>
    <r>
      <rPr>
        <sz val="9"/>
        <rFont val="Sylfaen"/>
        <family val="1"/>
      </rPr>
      <t xml:space="preserve">
</t>
    </r>
  </si>
  <si>
    <t xml:space="preserve">Двери алюминиевые блоком, мм толщиной., пакета 4+4мм, профиль безопасности законов и соответствующих закрытия механизму.
</t>
  </si>
  <si>
    <t>Окон брюки, заменить новым и обрабатывать</t>
  </si>
  <si>
    <t>шт</t>
  </si>
  <si>
    <t xml:space="preserve">Металлопластиковых Окон ручки для
</t>
  </si>
  <si>
    <t>Окон нина и выпадающего песни механизм, заменить новым и обрабатывать</t>
  </si>
  <si>
    <t>петли</t>
  </si>
  <si>
    <t>в раскрывающемся песни механизма</t>
  </si>
  <si>
    <t xml:space="preserve">Окна пластиковые 40см </t>
  </si>
  <si>
    <t>м</t>
  </si>
  <si>
    <t xml:space="preserve">Затухание пластмасс 40см цвет антон /RAL 7016/
</t>
  </si>
  <si>
    <r>
      <rPr>
        <sz val="10"/>
        <rFont val="Sylfaen"/>
        <family val="1"/>
        <charset val="204"/>
      </rPr>
      <t>Мебель /стиль и форма согласовать с заказчиком/</t>
    </r>
    <r>
      <rPr>
        <sz val="9"/>
        <rFont val="Sylfaen"/>
        <family val="1"/>
      </rPr>
      <t xml:space="preserve">
</t>
    </r>
  </si>
  <si>
    <t xml:space="preserve">Окна, жалюзи </t>
  </si>
  <si>
    <t xml:space="preserve"> Пол</t>
  </si>
  <si>
    <t>Керамогранит каменные плиты h=м мальоване</t>
  </si>
  <si>
    <t xml:space="preserve">Керамогранит плитка </t>
  </si>
  <si>
    <t>клей</t>
  </si>
  <si>
    <t>кг</t>
  </si>
  <si>
    <t xml:space="preserve"> Отделочные работы</t>
  </si>
  <si>
    <t>Стен частичная штукатурка импортной цементной шагов</t>
  </si>
  <si>
    <t>импортной цементной инструменты</t>
  </si>
  <si>
    <t>м3</t>
  </si>
  <si>
    <t>Стены покраска автомобилей краской знакомств спецодежда</t>
  </si>
  <si>
    <t>мебель</t>
  </si>
  <si>
    <t>латексные краски</t>
  </si>
  <si>
    <t>шипы мебель мягкая шагов</t>
  </si>
  <si>
    <t>алебастр</t>
  </si>
  <si>
    <t>шипы покраска автомобилей краской знакомств спецодежда</t>
  </si>
  <si>
    <t>В коридоре на стенах покраска автомобилей краской знакомств частично</t>
  </si>
  <si>
    <t>Потолочные светодиодные картины знакомств</t>
  </si>
  <si>
    <r>
      <t>Электросервис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и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в т. ч.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часть</t>
    </r>
  </si>
  <si>
    <t>Ý3Ë3Ñ3ßíÇ 3Ýí3ÝáõÙÁ</t>
  </si>
  <si>
    <t>úµÛ»ÏïÇ 3Ýí3ÝáõÙÁ -</t>
  </si>
  <si>
    <t>В СЮНИКСКОЙ ОБЛАСТИ АРМЕНИИ МЕСТО ОБЩИНЫ КАРАУНДЖ НАСЕЛЕННОГО ПУНКТА 4-Я УЛИЦА
11/1 ПО АДРЕСУ БИБЛИОТЕКИ И АМАЗОНКИ КАПИТАЛЬНОМУ РЕМОНТУ
РАБОТЫ</t>
  </si>
  <si>
    <r>
      <t>Переход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коэффициенты</t>
    </r>
    <r>
      <rPr>
        <i/>
        <sz val="10"/>
        <rFont val="Arial Armenian"/>
        <family val="2"/>
      </rPr>
      <t xml:space="preserve">: </t>
    </r>
  </si>
  <si>
    <t xml:space="preserve">Лосося (LED) светильники для потолков, 35-40 вт мощный. До 3400 лм световой гост, 3900-4000կ цветовой температурой вспышки, IP23-44 остановить градусов
</t>
  </si>
  <si>
    <t xml:space="preserve">ЖК ласки 35-40 вт
</t>
  </si>
  <si>
    <t xml:space="preserve">Мастер тоже. Переключатель установки закрытым, в стене, 220վ, 6А
</t>
  </si>
  <si>
    <t xml:space="preserve">Мастер тоже. Переключатель установки закрытым, в стене, 220վ, 6А
</t>
  </si>
  <si>
    <t xml:space="preserve">Автомобильные генераторы огня псков 220վ, 16А
 </t>
  </si>
  <si>
    <t xml:space="preserve">Автомобильные генераторы огня псков 220վ, 16А
</t>
  </si>
  <si>
    <t xml:space="preserve">Коробка выключатели, штепсельные розетки для установки, текирова 
</t>
  </si>
  <si>
    <t xml:space="preserve">Коробка выключатели, штепсельные розетки для установки, 
</t>
  </si>
  <si>
    <t xml:space="preserve">обогреватели /конвекторы/ 1,5 квт мощностью
</t>
  </si>
  <si>
    <t xml:space="preserve">обогреватели /конвекторы/ 1,5 квт мощностью
</t>
  </si>
  <si>
    <t xml:space="preserve">Всего </t>
  </si>
  <si>
    <t>Всего по смете</t>
  </si>
  <si>
    <t>НДС</t>
  </si>
  <si>
    <t>Самец</t>
  </si>
  <si>
    <t xml:space="preserve">№№ 
п\п
</t>
  </si>
  <si>
    <t xml:space="preserve"> расц</t>
  </si>
  <si>
    <t>Наименование работ и затрат</t>
  </si>
  <si>
    <t>Ед изм</t>
  </si>
  <si>
    <t>Кол</t>
  </si>
  <si>
    <t>Стоим един</t>
  </si>
  <si>
    <t>Стоим общая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</si>
</sst>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\ ##0.00_р_._-;\-* #\ ##0.00_р_._-;_-* &quot;-&quot;??_р_._-;_-@_-"/>
    <numFmt numFmtId="165" formatCode=";;;"/>
    <numFmt numFmtId="166" formatCode="dd\.mm\.yyyy"/>
    <numFmt numFmtId="167" formatCode="0.000"/>
    <numFmt numFmtId="168" formatCode="0.0"/>
    <numFmt numFmtId="169" formatCode="#\ ##0.00"/>
  </numFmts>
  <fonts count="44">
    <font>
      <sz val="10"/>
      <name val="Arial"/>
      <charset val="134"/>
    </font>
    <font>
      <sz val="10"/>
      <name val="Arial Armenian"/>
      <family val="2"/>
    </font>
    <font>
      <b/>
      <sz val="12"/>
      <name val="Arial Armenian"/>
      <family val="2"/>
    </font>
    <font>
      <sz val="8"/>
      <name val="Arial Armenian"/>
      <family val="2"/>
    </font>
    <font>
      <sz val="9"/>
      <name val="Arial LatArm"/>
      <family val="2"/>
    </font>
    <font>
      <sz val="9"/>
      <name val="Arial Armenian"/>
      <family val="2"/>
    </font>
    <font>
      <sz val="10"/>
      <name val="Sylfaen"/>
      <family val="1"/>
    </font>
    <font>
      <sz val="8"/>
      <name val="Sylfaen"/>
      <family val="1"/>
    </font>
    <font>
      <b/>
      <i/>
      <sz val="10"/>
      <name val="Arial Armenian"/>
      <family val="2"/>
    </font>
    <font>
      <i/>
      <sz val="10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sz val="9"/>
      <name val="Sylfaen"/>
      <family val="1"/>
    </font>
    <font>
      <sz val="10"/>
      <name val="Arial LatArm"/>
      <family val="2"/>
    </font>
    <font>
      <b/>
      <sz val="11"/>
      <name val="Arial Armenian"/>
      <family val="2"/>
    </font>
    <font>
      <b/>
      <i/>
      <sz val="9"/>
      <name val="Arial Armenian"/>
      <family val="2"/>
    </font>
    <font>
      <sz val="10"/>
      <name val="Arial"/>
      <family val="2"/>
    </font>
    <font>
      <sz val="8"/>
      <name val="Arial LatArm"/>
      <family val="2"/>
    </font>
    <font>
      <sz val="10"/>
      <name val="Arial Armenian"/>
      <family val="2"/>
    </font>
    <font>
      <sz val="10"/>
      <name val="Arial"/>
      <family val="2"/>
    </font>
    <font>
      <sz val="12"/>
      <name val="Arial Armenian"/>
      <family val="2"/>
    </font>
    <font>
      <b/>
      <sz val="10"/>
      <name val="Arial LatArm"/>
      <family val="2"/>
    </font>
    <font>
      <b/>
      <u/>
      <sz val="10"/>
      <name val="Arial LatArm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0"/>
      <name val="Helv"/>
      <charset val="134"/>
    </font>
    <font>
      <vertAlign val="subscript"/>
      <sz val="8"/>
      <name val="Arial Armenian"/>
      <family val="2"/>
    </font>
    <font>
      <sz val="9"/>
      <name val="Sylfaen"/>
      <family val="1"/>
      <charset val="204"/>
    </font>
    <font>
      <sz val="10"/>
      <name val="Arial"/>
      <family val="2"/>
    </font>
    <font>
      <sz val="10"/>
      <name val="Sylfaen"/>
      <family val="1"/>
      <charset val="204"/>
    </font>
    <font>
      <sz val="8"/>
      <name val="Arial"/>
      <family val="2"/>
    </font>
    <font>
      <b/>
      <sz val="8"/>
      <name val="Arial Armenian"/>
      <family val="2"/>
    </font>
    <font>
      <b/>
      <sz val="10"/>
      <name val="Arial"/>
      <family val="2"/>
    </font>
    <font>
      <b/>
      <sz val="9"/>
      <name val="Arial Armenian"/>
      <family val="2"/>
    </font>
    <font>
      <b/>
      <sz val="8"/>
      <name val="Sylfaen"/>
      <family val="1"/>
    </font>
    <font>
      <b/>
      <sz val="10"/>
      <name val="Sylfaen"/>
      <family val="1"/>
    </font>
    <font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name val="Times New Roman"/>
      <family val="1"/>
    </font>
    <font>
      <b/>
      <i/>
      <sz val="11"/>
      <name val="Arial Armenian"/>
      <family val="2"/>
    </font>
    <font>
      <u/>
      <sz val="12"/>
      <name val="Arial Armenian"/>
      <family val="2"/>
    </font>
    <font>
      <sz val="11"/>
      <name val="Arial Armenian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10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</borders>
  <cellStyleXfs count="68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25" fillId="0" borderId="0"/>
    <xf numFmtId="0" fontId="16" fillId="0" borderId="0"/>
    <xf numFmtId="0" fontId="19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" fillId="0" borderId="0"/>
    <xf numFmtId="0" fontId="19" fillId="0" borderId="0"/>
    <xf numFmtId="0" fontId="16" fillId="0" borderId="0"/>
    <xf numFmtId="0" fontId="19" fillId="0" borderId="0"/>
    <xf numFmtId="0" fontId="1" fillId="0" borderId="0"/>
    <xf numFmtId="0" fontId="16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6" fillId="0" borderId="0"/>
    <xf numFmtId="0" fontId="18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9" fillId="0" borderId="0"/>
  </cellStyleXfs>
  <cellXfs count="1054">
    <xf numFmtId="0" fontId="0" fillId="0" borderId="0" xfId="0"/>
    <xf numFmtId="0" fontId="13" fillId="0" borderId="0" xfId="27" applyFont="1" applyAlignment="1">
      <alignment horizontal="left"/>
    </xf>
    <xf numFmtId="0" fontId="13" fillId="0" borderId="0" xfId="27" applyFont="1"/>
    <xf numFmtId="169" fontId="21" fillId="0" borderId="0" xfId="27" applyNumberFormat="1" applyFont="1" applyAlignment="1">
      <alignment horizontal="center"/>
    </xf>
    <xf numFmtId="0" fontId="34" fillId="0" borderId="13" xfId="0" applyFont="1" applyBorder="1" applyAlignment="1">
      <alignment horizontal="center" vertical="top"/>
    </xf>
    <xf numFmtId="0" fontId="34" fillId="0" borderId="14" xfId="0" applyFont="1" applyBorder="1" applyAlignment="1">
      <alignment vertical="top"/>
    </xf>
    <xf numFmtId="0" fontId="35" fillId="0" borderId="15" xfId="0" applyFont="1" applyBorder="1" applyAlignment="1">
      <alignment vertical="top"/>
    </xf>
    <xf numFmtId="0" fontId="34" fillId="0" borderId="14" xfId="0" applyFont="1" applyBorder="1" applyAlignment="1">
      <alignment horizontal="center" vertical="center"/>
    </xf>
    <xf numFmtId="2" fontId="34" fillId="0" borderId="15" xfId="0" applyNumberFormat="1" applyFont="1" applyBorder="1" applyAlignment="1">
      <alignment horizontal="center" vertical="center" shrinkToFit="1"/>
    </xf>
    <xf numFmtId="2" fontId="34" fillId="0" borderId="14" xfId="0" applyNumberFormat="1" applyFont="1" applyBorder="1" applyAlignment="1">
      <alignment vertical="top"/>
    </xf>
    <xf numFmtId="2" fontId="34" fillId="0" borderId="14" xfId="0" applyNumberFormat="1" applyFont="1" applyBorder="1" applyAlignment="1">
      <alignment vertical="top" shrinkToFit="1"/>
    </xf>
    <xf numFmtId="2" fontId="34" fillId="0" borderId="22" xfId="0" applyNumberFormat="1" applyFont="1" applyBorder="1" applyAlignment="1">
      <alignment vertical="top"/>
    </xf>
    <xf numFmtId="2" fontId="34" fillId="0" borderId="23" xfId="0" applyNumberFormat="1" applyFont="1" applyBorder="1" applyAlignment="1">
      <alignment vertical="top"/>
    </xf>
    <xf numFmtId="2" fontId="35" fillId="0" borderId="14" xfId="0" applyNumberFormat="1" applyFont="1" applyBorder="1" applyAlignment="1">
      <alignment vertical="top"/>
    </xf>
    <xf numFmtId="0" fontId="34" fillId="0" borderId="14" xfId="0" applyFont="1" applyBorder="1" applyAlignment="1">
      <alignment horizontal="center" vertical="center" shrinkToFit="1"/>
    </xf>
    <xf numFmtId="2" fontId="34" fillId="0" borderId="14" xfId="0" applyNumberFormat="1" applyFont="1" applyBorder="1" applyAlignment="1">
      <alignment horizontal="center" vertical="center"/>
    </xf>
    <xf numFmtId="2" fontId="34" fillId="0" borderId="14" xfId="0" applyNumberFormat="1" applyFont="1" applyBorder="1" applyAlignment="1">
      <alignment horizontal="center" vertical="center" shrinkToFit="1"/>
    </xf>
    <xf numFmtId="2" fontId="34" fillId="0" borderId="35" xfId="0" applyNumberFormat="1" applyFont="1" applyBorder="1" applyAlignment="1">
      <alignment vertical="center" shrinkToFit="1"/>
    </xf>
    <xf numFmtId="0" fontId="34" fillId="0" borderId="13" xfId="59" applyFont="1" applyBorder="1" applyAlignment="1">
      <alignment horizontal="center" vertical="top"/>
    </xf>
    <xf numFmtId="0" fontId="34" fillId="0" borderId="14" xfId="59" applyFont="1" applyBorder="1" applyAlignment="1">
      <alignment vertical="top"/>
    </xf>
    <xf numFmtId="0" fontId="35" fillId="0" borderId="15" xfId="59" applyFont="1" applyBorder="1" applyAlignment="1">
      <alignment vertical="top"/>
    </xf>
    <xf numFmtId="0" fontId="34" fillId="0" borderId="14" xfId="59" applyFont="1" applyBorder="1" applyAlignment="1">
      <alignment horizontal="center" vertical="center"/>
    </xf>
    <xf numFmtId="2" fontId="34" fillId="0" borderId="15" xfId="59" applyNumberFormat="1" applyFont="1" applyBorder="1" applyAlignment="1">
      <alignment horizontal="center" vertical="center" shrinkToFit="1"/>
    </xf>
    <xf numFmtId="2" fontId="34" fillId="0" borderId="14" xfId="59" applyNumberFormat="1" applyFont="1" applyBorder="1" applyAlignment="1">
      <alignment vertical="top"/>
    </xf>
    <xf numFmtId="2" fontId="34" fillId="0" borderId="14" xfId="59" applyNumberFormat="1" applyFont="1" applyBorder="1" applyAlignment="1">
      <alignment vertical="top" shrinkToFit="1"/>
    </xf>
    <xf numFmtId="2" fontId="34" fillId="0" borderId="22" xfId="59" applyNumberFormat="1" applyFont="1" applyBorder="1" applyAlignment="1">
      <alignment vertical="top"/>
    </xf>
    <xf numFmtId="2" fontId="34" fillId="0" borderId="23" xfId="59" applyNumberFormat="1" applyFont="1" applyBorder="1" applyAlignment="1">
      <alignment vertical="top"/>
    </xf>
    <xf numFmtId="2" fontId="35" fillId="0" borderId="14" xfId="59" applyNumberFormat="1" applyFont="1" applyBorder="1" applyAlignment="1">
      <alignment vertical="top"/>
    </xf>
    <xf numFmtId="0" fontId="34" fillId="0" borderId="14" xfId="59" applyFont="1" applyBorder="1" applyAlignment="1">
      <alignment horizontal="center" vertical="center" shrinkToFit="1"/>
    </xf>
    <xf numFmtId="2" fontId="34" fillId="0" borderId="14" xfId="59" applyNumberFormat="1" applyFont="1" applyBorder="1" applyAlignment="1">
      <alignment horizontal="center" vertical="center"/>
    </xf>
    <xf numFmtId="2" fontId="34" fillId="0" borderId="14" xfId="59" applyNumberFormat="1" applyFont="1" applyBorder="1" applyAlignment="1">
      <alignment horizontal="center" vertical="center" shrinkToFit="1"/>
    </xf>
    <xf numFmtId="2" fontId="34" fillId="0" borderId="35" xfId="59" applyNumberFormat="1" applyFont="1" applyBorder="1" applyAlignment="1">
      <alignment vertical="center" shrinkToFit="1"/>
    </xf>
    <xf numFmtId="0" fontId="34" fillId="0" borderId="40" xfId="59" applyFont="1" applyBorder="1" applyAlignment="1">
      <alignment horizontal="center" vertical="top"/>
    </xf>
    <xf numFmtId="0" fontId="35" fillId="0" borderId="23" xfId="59" applyFont="1" applyBorder="1" applyAlignment="1">
      <alignment vertical="top"/>
    </xf>
    <xf numFmtId="2" fontId="34" fillId="0" borderId="22" xfId="59" applyNumberFormat="1" applyFont="1" applyBorder="1" applyAlignment="1">
      <alignment horizontal="center" vertical="center" shrinkToFit="1"/>
    </xf>
    <xf numFmtId="0" fontId="36" fillId="0" borderId="44" xfId="0" applyFont="1" applyBorder="1" applyAlignment="1">
      <alignment horizontal="right" vertical="center"/>
    </xf>
    <xf numFmtId="2" fontId="36" fillId="0" borderId="43" xfId="0" applyNumberFormat="1" applyFont="1" applyBorder="1" applyAlignment="1">
      <alignment horizontal="right" vertical="center"/>
    </xf>
    <xf numFmtId="0" fontId="1" fillId="0" borderId="0" xfId="0" applyFont="1"/>
    <xf numFmtId="0" fontId="9" fillId="0" borderId="0" xfId="32" applyFont="1" applyAlignment="1">
      <alignment horizontal="center"/>
    </xf>
    <xf numFmtId="0" fontId="1" fillId="0" borderId="0" xfId="32" applyFont="1"/>
    <xf numFmtId="0" fontId="10" fillId="0" borderId="0" xfId="32" applyFont="1" applyAlignment="1">
      <alignment horizontal="right" vertical="center"/>
    </xf>
    <xf numFmtId="0" fontId="10" fillId="0" borderId="0" xfId="32" applyFont="1"/>
    <xf numFmtId="0" fontId="9" fillId="0" borderId="0" xfId="52" applyFont="1" applyAlignment="1">
      <alignment horizontal="left"/>
    </xf>
    <xf numFmtId="0" fontId="9" fillId="0" borderId="0" xfId="32" applyFont="1" applyAlignment="1">
      <alignment horizontal="right"/>
    </xf>
    <xf numFmtId="2" fontId="8" fillId="0" borderId="0" xfId="32" applyNumberFormat="1" applyFont="1" applyAlignment="1">
      <alignment horizontal="left" vertical="center"/>
    </xf>
    <xf numFmtId="0" fontId="8" fillId="0" borderId="0" xfId="32" applyFont="1"/>
    <xf numFmtId="0" fontId="5" fillId="0" borderId="0" xfId="0" applyFont="1" applyAlignment="1">
      <alignment vertical="top"/>
    </xf>
    <xf numFmtId="2" fontId="5" fillId="0" borderId="0" xfId="0" applyNumberFormat="1" applyFont="1" applyAlignment="1">
      <alignment vertical="top"/>
    </xf>
    <xf numFmtId="2" fontId="5" fillId="0" borderId="20" xfId="0" applyNumberFormat="1" applyFont="1" applyBorder="1" applyAlignment="1">
      <alignment vertical="top"/>
    </xf>
    <xf numFmtId="2" fontId="5" fillId="0" borderId="0" xfId="0" applyNumberFormat="1" applyFont="1" applyAlignment="1">
      <alignment vertical="top" shrinkToFit="1"/>
    </xf>
    <xf numFmtId="2" fontId="5" fillId="0" borderId="9" xfId="0" applyNumberFormat="1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 shrinkToFit="1"/>
    </xf>
    <xf numFmtId="2" fontId="5" fillId="0" borderId="2" xfId="0" applyNumberFormat="1" applyFont="1" applyBorder="1" applyAlignment="1">
      <alignment vertical="top"/>
    </xf>
    <xf numFmtId="2" fontId="5" fillId="0" borderId="2" xfId="0" applyNumberFormat="1" applyFont="1" applyBorder="1" applyAlignment="1">
      <alignment vertical="top" shrinkToFit="1"/>
    </xf>
    <xf numFmtId="2" fontId="5" fillId="0" borderId="12" xfId="0" applyNumberFormat="1" applyFont="1" applyBorder="1" applyAlignment="1">
      <alignment vertical="top"/>
    </xf>
    <xf numFmtId="2" fontId="5" fillId="0" borderId="21" xfId="0" applyNumberFormat="1" applyFont="1" applyBorder="1" applyAlignment="1">
      <alignment vertical="top"/>
    </xf>
    <xf numFmtId="0" fontId="5" fillId="0" borderId="0" xfId="0" applyFont="1" applyAlignment="1">
      <alignment horizontal="center" vertical="center" shrinkToFit="1"/>
    </xf>
    <xf numFmtId="2" fontId="5" fillId="0" borderId="0" xfId="0" applyNumberFormat="1" applyFont="1" applyAlignment="1">
      <alignment horizontal="center" vertical="center"/>
    </xf>
    <xf numFmtId="2" fontId="5" fillId="0" borderId="20" xfId="0" applyNumberFormat="1" applyFont="1" applyBorder="1" applyAlignment="1">
      <alignment vertical="top" shrinkToFit="1"/>
    </xf>
    <xf numFmtId="2" fontId="5" fillId="0" borderId="64" xfId="32" applyNumberFormat="1" applyFont="1" applyBorder="1" applyAlignment="1">
      <alignment horizontal="center" vertical="center" shrinkToFit="1"/>
    </xf>
    <xf numFmtId="0" fontId="5" fillId="0" borderId="0" xfId="32" applyFont="1" applyAlignment="1">
      <alignment vertical="top"/>
    </xf>
    <xf numFmtId="165" fontId="5" fillId="0" borderId="0" xfId="32" applyNumberFormat="1" applyFont="1" applyAlignment="1">
      <alignment vertical="top"/>
    </xf>
    <xf numFmtId="2" fontId="5" fillId="0" borderId="33" xfId="32" applyNumberFormat="1" applyFont="1" applyBorder="1" applyAlignment="1">
      <alignment vertical="center" shrinkToFit="1"/>
    </xf>
    <xf numFmtId="2" fontId="5" fillId="0" borderId="11" xfId="32" applyNumberFormat="1" applyFont="1" applyBorder="1" applyAlignment="1">
      <alignment horizontal="center" vertical="center" shrinkToFit="1"/>
    </xf>
    <xf numFmtId="2" fontId="12" fillId="0" borderId="62" xfId="32" applyNumberFormat="1" applyFont="1" applyBorder="1" applyAlignment="1">
      <alignment vertical="top"/>
    </xf>
    <xf numFmtId="2" fontId="12" fillId="0" borderId="62" xfId="32" applyNumberFormat="1" applyFont="1" applyBorder="1" applyAlignment="1">
      <alignment vertical="top" shrinkToFit="1"/>
    </xf>
    <xf numFmtId="2" fontId="12" fillId="0" borderId="70" xfId="32" applyNumberFormat="1" applyFont="1" applyBorder="1" applyAlignment="1">
      <alignment vertical="top"/>
    </xf>
    <xf numFmtId="2" fontId="12" fillId="0" borderId="63" xfId="32" applyNumberFormat="1" applyFont="1" applyBorder="1" applyAlignment="1">
      <alignment vertical="top"/>
    </xf>
    <xf numFmtId="0" fontId="12" fillId="0" borderId="14" xfId="32" applyFont="1" applyBorder="1" applyAlignment="1">
      <alignment horizontal="center" vertical="center" shrinkToFit="1"/>
    </xf>
    <xf numFmtId="2" fontId="12" fillId="0" borderId="14" xfId="32" applyNumberFormat="1" applyFont="1" applyBorder="1" applyAlignment="1">
      <alignment horizontal="center" vertical="center"/>
    </xf>
    <xf numFmtId="2" fontId="12" fillId="0" borderId="14" xfId="32" applyNumberFormat="1" applyFont="1" applyBorder="1" applyAlignment="1">
      <alignment horizontal="center" vertical="center" shrinkToFit="1"/>
    </xf>
    <xf numFmtId="2" fontId="12" fillId="0" borderId="14" xfId="32" applyNumberFormat="1" applyFont="1" applyBorder="1" applyAlignment="1">
      <alignment vertical="top"/>
    </xf>
    <xf numFmtId="2" fontId="12" fillId="0" borderId="23" xfId="32" applyNumberFormat="1" applyFont="1" applyBorder="1" applyAlignment="1">
      <alignment vertical="top" shrinkToFit="1"/>
    </xf>
    <xf numFmtId="2" fontId="12" fillId="0" borderId="0" xfId="32" applyNumberFormat="1" applyFont="1" applyAlignment="1">
      <alignment vertical="top"/>
    </xf>
    <xf numFmtId="2" fontId="12" fillId="0" borderId="62" xfId="28" applyNumberFormat="1" applyFont="1" applyBorder="1" applyAlignment="1">
      <alignment vertical="top" shrinkToFit="1"/>
    </xf>
    <xf numFmtId="2" fontId="12" fillId="0" borderId="0" xfId="28" applyNumberFormat="1" applyFont="1" applyAlignment="1">
      <alignment vertical="top"/>
    </xf>
    <xf numFmtId="2" fontId="12" fillId="0" borderId="9" xfId="28" applyNumberFormat="1" applyFont="1" applyBorder="1" applyAlignment="1">
      <alignment vertical="top"/>
    </xf>
    <xf numFmtId="2" fontId="12" fillId="0" borderId="20" xfId="32" applyNumberFormat="1" applyFont="1" applyBorder="1" applyAlignment="1">
      <alignment vertical="top"/>
    </xf>
    <xf numFmtId="0" fontId="12" fillId="0" borderId="67" xfId="34" applyFont="1" applyBorder="1" applyAlignment="1">
      <alignment horizontal="center" vertical="top" shrinkToFit="1"/>
    </xf>
    <xf numFmtId="2" fontId="12" fillId="0" borderId="67" xfId="34" applyNumberFormat="1" applyFont="1" applyBorder="1" applyAlignment="1">
      <alignment vertical="top" shrinkToFit="1"/>
    </xf>
    <xf numFmtId="2" fontId="12" fillId="0" borderId="67" xfId="34" applyNumberFormat="1" applyFont="1" applyBorder="1" applyAlignment="1">
      <alignment vertical="top"/>
    </xf>
    <xf numFmtId="2" fontId="12" fillId="0" borderId="2" xfId="32" applyNumberFormat="1" applyFont="1" applyBorder="1" applyAlignment="1">
      <alignment vertical="top"/>
    </xf>
    <xf numFmtId="2" fontId="12" fillId="0" borderId="2" xfId="32" applyNumberFormat="1" applyFont="1" applyBorder="1" applyAlignment="1">
      <alignment vertical="top" shrinkToFit="1"/>
    </xf>
    <xf numFmtId="2" fontId="12" fillId="0" borderId="12" xfId="32" applyNumberFormat="1" applyFont="1" applyBorder="1" applyAlignment="1">
      <alignment vertical="top"/>
    </xf>
    <xf numFmtId="2" fontId="12" fillId="0" borderId="21" xfId="32" applyNumberFormat="1" applyFont="1" applyBorder="1" applyAlignment="1">
      <alignment vertical="top"/>
    </xf>
    <xf numFmtId="0" fontId="12" fillId="0" borderId="57" xfId="34" applyFont="1" applyBorder="1" applyAlignment="1">
      <alignment vertical="top" shrinkToFit="1"/>
    </xf>
    <xf numFmtId="2" fontId="12" fillId="0" borderId="57" xfId="34" applyNumberFormat="1" applyFont="1" applyBorder="1" applyAlignment="1">
      <alignment vertical="top"/>
    </xf>
    <xf numFmtId="2" fontId="12" fillId="0" borderId="58" xfId="34" applyNumberFormat="1" applyFont="1" applyBorder="1" applyAlignment="1">
      <alignment vertical="top" shrinkToFit="1"/>
    </xf>
    <xf numFmtId="2" fontId="5" fillId="0" borderId="34" xfId="32" applyNumberFormat="1" applyFont="1" applyBorder="1" applyAlignment="1">
      <alignment vertical="center" shrinkToFit="1"/>
    </xf>
    <xf numFmtId="2" fontId="12" fillId="0" borderId="62" xfId="34" applyNumberFormat="1" applyFont="1" applyBorder="1" applyAlignment="1">
      <alignment vertical="top"/>
    </xf>
    <xf numFmtId="2" fontId="12" fillId="0" borderId="62" xfId="34" applyNumberFormat="1" applyFont="1" applyBorder="1" applyAlignment="1">
      <alignment vertical="top" shrinkToFit="1"/>
    </xf>
    <xf numFmtId="2" fontId="12" fillId="0" borderId="70" xfId="34" applyNumberFormat="1" applyFont="1" applyBorder="1" applyAlignment="1">
      <alignment vertical="top"/>
    </xf>
    <xf numFmtId="2" fontId="12" fillId="0" borderId="63" xfId="34" applyNumberFormat="1" applyFont="1" applyBorder="1" applyAlignment="1">
      <alignment vertical="top"/>
    </xf>
    <xf numFmtId="0" fontId="12" fillId="0" borderId="62" xfId="34" applyFont="1" applyBorder="1" applyAlignment="1">
      <alignment horizontal="center" vertical="center" shrinkToFit="1"/>
    </xf>
    <xf numFmtId="2" fontId="12" fillId="0" borderId="62" xfId="34" applyNumberFormat="1" applyFont="1" applyBorder="1" applyAlignment="1">
      <alignment horizontal="center" vertical="center"/>
    </xf>
    <xf numFmtId="2" fontId="12" fillId="0" borderId="63" xfId="34" applyNumberFormat="1" applyFont="1" applyBorder="1" applyAlignment="1">
      <alignment vertical="top" shrinkToFit="1"/>
    </xf>
    <xf numFmtId="2" fontId="5" fillId="0" borderId="64" xfId="34" applyNumberFormat="1" applyFont="1" applyBorder="1" applyAlignment="1">
      <alignment horizontal="center" vertical="center" shrinkToFit="1"/>
    </xf>
    <xf numFmtId="0" fontId="5" fillId="0" borderId="0" xfId="34" applyFont="1" applyAlignment="1">
      <alignment vertical="top"/>
    </xf>
    <xf numFmtId="165" fontId="5" fillId="0" borderId="0" xfId="34" applyNumberFormat="1" applyFont="1" applyAlignment="1">
      <alignment vertical="top"/>
    </xf>
    <xf numFmtId="2" fontId="12" fillId="0" borderId="0" xfId="34" applyNumberFormat="1" applyFont="1" applyAlignment="1">
      <alignment vertical="top"/>
    </xf>
    <xf numFmtId="2" fontId="12" fillId="0" borderId="9" xfId="34" applyNumberFormat="1" applyFont="1" applyBorder="1" applyAlignment="1">
      <alignment vertical="top"/>
    </xf>
    <xf numFmtId="2" fontId="12" fillId="0" borderId="20" xfId="34" applyNumberFormat="1" applyFont="1" applyBorder="1" applyAlignment="1">
      <alignment vertical="top"/>
    </xf>
    <xf numFmtId="0" fontId="12" fillId="0" borderId="31" xfId="34" applyFont="1" applyBorder="1" applyAlignment="1">
      <alignment horizontal="center" vertical="top" shrinkToFit="1"/>
    </xf>
    <xf numFmtId="2" fontId="12" fillId="0" borderId="31" xfId="34" applyNumberFormat="1" applyFont="1" applyBorder="1" applyAlignment="1">
      <alignment horizontal="center" vertical="top" shrinkToFit="1"/>
    </xf>
    <xf numFmtId="2" fontId="12" fillId="0" borderId="31" xfId="34" applyNumberFormat="1" applyFont="1" applyBorder="1" applyAlignment="1">
      <alignment horizontal="center" vertical="top"/>
    </xf>
    <xf numFmtId="2" fontId="12" fillId="0" borderId="31" xfId="34" applyNumberFormat="1" applyFont="1" applyBorder="1" applyAlignment="1">
      <alignment vertical="top" shrinkToFit="1"/>
    </xf>
    <xf numFmtId="2" fontId="12" fillId="0" borderId="0" xfId="34" applyNumberFormat="1" applyFont="1" applyAlignment="1">
      <alignment vertical="top" shrinkToFit="1"/>
    </xf>
    <xf numFmtId="0" fontId="12" fillId="0" borderId="0" xfId="34" applyFont="1" applyAlignment="1">
      <alignment horizontal="center" vertical="center" shrinkToFit="1"/>
    </xf>
    <xf numFmtId="2" fontId="12" fillId="0" borderId="0" xfId="34" applyNumberFormat="1" applyFont="1" applyAlignment="1">
      <alignment horizontal="center" vertical="center"/>
    </xf>
    <xf numFmtId="2" fontId="12" fillId="0" borderId="20" xfId="34" applyNumberFormat="1" applyFont="1" applyBorder="1" applyAlignment="1">
      <alignment vertical="top" shrinkToFit="1"/>
    </xf>
    <xf numFmtId="2" fontId="5" fillId="0" borderId="33" xfId="34" applyNumberFormat="1" applyFont="1" applyBorder="1" applyAlignment="1">
      <alignment vertical="center" shrinkToFit="1"/>
    </xf>
    <xf numFmtId="0" fontId="5" fillId="0" borderId="10" xfId="34" applyFont="1" applyBorder="1" applyAlignment="1">
      <alignment horizontal="center" vertical="top"/>
    </xf>
    <xf numFmtId="0" fontId="5" fillId="0" borderId="2" xfId="34" applyFont="1" applyBorder="1" applyAlignment="1">
      <alignment vertical="top"/>
    </xf>
    <xf numFmtId="0" fontId="12" fillId="0" borderId="2" xfId="34" applyFont="1" applyBorder="1" applyAlignment="1">
      <alignment horizontal="center" vertical="center"/>
    </xf>
    <xf numFmtId="2" fontId="12" fillId="0" borderId="11" xfId="34" applyNumberFormat="1" applyFont="1" applyBorder="1" applyAlignment="1">
      <alignment horizontal="center" vertical="center" shrinkToFit="1"/>
    </xf>
    <xf numFmtId="2" fontId="12" fillId="0" borderId="2" xfId="34" applyNumberFormat="1" applyFont="1" applyBorder="1" applyAlignment="1">
      <alignment vertical="top"/>
    </xf>
    <xf numFmtId="2" fontId="12" fillId="0" borderId="2" xfId="34" applyNumberFormat="1" applyFont="1" applyBorder="1" applyAlignment="1">
      <alignment vertical="top" shrinkToFit="1"/>
    </xf>
    <xf numFmtId="2" fontId="12" fillId="0" borderId="12" xfId="34" applyNumberFormat="1" applyFont="1" applyBorder="1" applyAlignment="1">
      <alignment vertical="top"/>
    </xf>
    <xf numFmtId="2" fontId="12" fillId="0" borderId="21" xfId="34" applyNumberFormat="1" applyFont="1" applyBorder="1" applyAlignment="1">
      <alignment vertical="top"/>
    </xf>
    <xf numFmtId="0" fontId="12" fillId="0" borderId="2" xfId="34" applyFont="1" applyBorder="1" applyAlignment="1">
      <alignment horizontal="center" vertical="center" shrinkToFit="1"/>
    </xf>
    <xf numFmtId="2" fontId="12" fillId="0" borderId="2" xfId="34" applyNumberFormat="1" applyFont="1" applyBorder="1" applyAlignment="1">
      <alignment horizontal="center" vertical="center"/>
    </xf>
    <xf numFmtId="2" fontId="12" fillId="0" borderId="21" xfId="34" applyNumberFormat="1" applyFont="1" applyBorder="1" applyAlignment="1">
      <alignment vertical="top" shrinkToFit="1"/>
    </xf>
    <xf numFmtId="2" fontId="5" fillId="0" borderId="11" xfId="34" applyNumberFormat="1" applyFont="1" applyBorder="1" applyAlignment="1">
      <alignment horizontal="center" vertical="center" shrinkToFit="1"/>
    </xf>
    <xf numFmtId="2" fontId="5" fillId="0" borderId="34" xfId="34" applyNumberFormat="1" applyFont="1" applyBorder="1" applyAlignment="1">
      <alignment vertical="center" shrinkToFit="1"/>
    </xf>
    <xf numFmtId="2" fontId="5" fillId="0" borderId="9" xfId="0" applyNumberFormat="1" applyFont="1" applyBorder="1" applyAlignment="1">
      <alignment horizontal="center" vertical="center" shrinkToFit="1"/>
    </xf>
    <xf numFmtId="2" fontId="5" fillId="0" borderId="46" xfId="0" applyNumberFormat="1" applyFont="1" applyBorder="1" applyAlignment="1">
      <alignment vertical="center" shrinkToFit="1"/>
    </xf>
    <xf numFmtId="2" fontId="10" fillId="0" borderId="45" xfId="0" applyNumberFormat="1" applyFont="1" applyBorder="1" applyAlignment="1">
      <alignment horizontal="right" vertical="center" shrinkToFit="1"/>
    </xf>
    <xf numFmtId="2" fontId="10" fillId="0" borderId="43" xfId="0" applyNumberFormat="1" applyFont="1" applyBorder="1" applyAlignment="1">
      <alignment horizontal="right" vertical="center"/>
    </xf>
    <xf numFmtId="2" fontId="10" fillId="0" borderId="43" xfId="0" applyNumberFormat="1" applyFont="1" applyBorder="1" applyAlignment="1">
      <alignment horizontal="right" vertical="center" shrinkToFit="1"/>
    </xf>
    <xf numFmtId="2" fontId="10" fillId="0" borderId="47" xfId="0" applyNumberFormat="1" applyFont="1" applyBorder="1" applyAlignment="1">
      <alignment horizontal="right" vertical="center" shrinkToFit="1"/>
    </xf>
    <xf numFmtId="2" fontId="5" fillId="0" borderId="0" xfId="0" applyNumberFormat="1" applyFont="1" applyAlignment="1">
      <alignment horizontal="center" vertical="center" shrinkToFit="1"/>
    </xf>
    <xf numFmtId="0" fontId="5" fillId="0" borderId="0" xfId="59" applyFont="1" applyAlignment="1">
      <alignment horizontal="center" vertical="center" shrinkToFit="1"/>
    </xf>
    <xf numFmtId="2" fontId="5" fillId="0" borderId="0" xfId="59" applyNumberFormat="1" applyFont="1" applyAlignment="1">
      <alignment horizontal="center" vertical="center"/>
    </xf>
    <xf numFmtId="2" fontId="5" fillId="0" borderId="0" xfId="59" applyNumberFormat="1" applyFont="1" applyAlignment="1">
      <alignment horizontal="center" vertical="center" shrinkToFit="1"/>
    </xf>
    <xf numFmtId="2" fontId="5" fillId="0" borderId="0" xfId="59" applyNumberFormat="1" applyFont="1" applyAlignment="1">
      <alignment vertical="top" shrinkToFit="1"/>
    </xf>
    <xf numFmtId="0" fontId="3" fillId="0" borderId="0" xfId="34" applyFont="1" applyAlignment="1">
      <alignment horizontal="center"/>
    </xf>
    <xf numFmtId="49" fontId="3" fillId="0" borderId="0" xfId="34" applyNumberFormat="1" applyFont="1" applyAlignment="1">
      <alignment horizontal="center"/>
    </xf>
    <xf numFmtId="49" fontId="3" fillId="0" borderId="0" xfId="34" applyNumberFormat="1" applyFont="1" applyAlignment="1">
      <alignment horizontal="left"/>
    </xf>
    <xf numFmtId="2" fontId="3" fillId="0" borderId="0" xfId="34" applyNumberFormat="1" applyFont="1" applyAlignment="1">
      <alignment horizontal="right"/>
    </xf>
    <xf numFmtId="2" fontId="5" fillId="0" borderId="0" xfId="34" applyNumberFormat="1" applyFont="1" applyAlignment="1">
      <alignment horizontal="right"/>
    </xf>
    <xf numFmtId="0" fontId="3" fillId="0" borderId="0" xfId="34" applyFont="1" applyAlignment="1">
      <alignment horizontal="right" vertical="top" shrinkToFit="1"/>
    </xf>
    <xf numFmtId="0" fontId="1" fillId="0" borderId="0" xfId="34" applyFont="1"/>
    <xf numFmtId="165" fontId="1" fillId="0" borderId="0" xfId="34" applyNumberFormat="1" applyFont="1"/>
    <xf numFmtId="0" fontId="8" fillId="0" borderId="2" xfId="34" applyFont="1" applyBorder="1" applyAlignment="1">
      <alignment horizontal="centerContinuous"/>
    </xf>
    <xf numFmtId="0" fontId="41" fillId="0" borderId="2" xfId="34" applyFont="1" applyBorder="1" applyAlignment="1">
      <alignment horizontal="centerContinuous"/>
    </xf>
    <xf numFmtId="0" fontId="1" fillId="0" borderId="2" xfId="34" applyFont="1" applyBorder="1" applyAlignment="1">
      <alignment horizontal="centerContinuous"/>
    </xf>
    <xf numFmtId="0" fontId="8" fillId="0" borderId="62" xfId="34" applyFont="1" applyBorder="1"/>
    <xf numFmtId="0" fontId="41" fillId="0" borderId="62" xfId="34" applyFont="1" applyBorder="1"/>
    <xf numFmtId="0" fontId="1" fillId="0" borderId="62" xfId="34" applyFont="1" applyBorder="1"/>
    <xf numFmtId="0" fontId="1" fillId="0" borderId="0" xfId="34" applyFont="1" applyAlignment="1">
      <alignment horizontal="right"/>
    </xf>
    <xf numFmtId="0" fontId="2" fillId="0" borderId="0" xfId="34" applyFont="1"/>
    <xf numFmtId="0" fontId="8" fillId="0" borderId="0" xfId="34" applyFont="1" applyAlignment="1">
      <alignment vertical="center"/>
    </xf>
    <xf numFmtId="0" fontId="9" fillId="0" borderId="0" xfId="34" applyFont="1" applyAlignment="1">
      <alignment vertical="center"/>
    </xf>
    <xf numFmtId="49" fontId="14" fillId="0" borderId="0" xfId="34" applyNumberFormat="1" applyFont="1" applyAlignment="1">
      <alignment horizontal="right"/>
    </xf>
    <xf numFmtId="49" fontId="2" fillId="0" borderId="0" xfId="34" applyNumberFormat="1" applyFont="1"/>
    <xf numFmtId="165" fontId="2" fillId="0" borderId="0" xfId="34" applyNumberFormat="1" applyFont="1"/>
    <xf numFmtId="0" fontId="3" fillId="0" borderId="0" xfId="34" applyFont="1"/>
    <xf numFmtId="0" fontId="10" fillId="0" borderId="2" xfId="34" applyFont="1" applyBorder="1" applyAlignment="1">
      <alignment horizontal="centerContinuous"/>
    </xf>
    <xf numFmtId="0" fontId="10" fillId="0" borderId="0" xfId="59" applyFont="1" applyAlignment="1">
      <alignment wrapText="1"/>
    </xf>
    <xf numFmtId="0" fontId="10" fillId="0" borderId="0" xfId="34" applyFont="1" applyAlignment="1">
      <alignment horizontal="left"/>
    </xf>
    <xf numFmtId="0" fontId="1" fillId="0" borderId="0" xfId="34" applyFont="1" applyAlignment="1">
      <alignment horizontal="center"/>
    </xf>
    <xf numFmtId="0" fontId="10" fillId="0" borderId="0" xfId="34" applyFont="1"/>
    <xf numFmtId="0" fontId="1" fillId="0" borderId="0" xfId="34" applyFont="1" applyAlignment="1">
      <alignment horizontal="left" vertical="center"/>
    </xf>
    <xf numFmtId="166" fontId="10" fillId="0" borderId="0" xfId="34" applyNumberFormat="1" applyFont="1" applyAlignment="1">
      <alignment horizontal="left"/>
    </xf>
    <xf numFmtId="2" fontId="2" fillId="0" borderId="0" xfId="34" applyNumberFormat="1" applyFont="1" applyAlignment="1">
      <alignment horizontal="center"/>
    </xf>
    <xf numFmtId="0" fontId="11" fillId="0" borderId="0" xfId="34" applyFont="1" applyAlignment="1">
      <alignment shrinkToFit="1"/>
    </xf>
    <xf numFmtId="0" fontId="1" fillId="0" borderId="0" xfId="34" applyFont="1" applyAlignment="1">
      <alignment shrinkToFit="1"/>
    </xf>
    <xf numFmtId="2" fontId="8" fillId="0" borderId="0" xfId="34" applyNumberFormat="1" applyFont="1" applyAlignment="1">
      <alignment horizontal="left" vertical="center"/>
    </xf>
    <xf numFmtId="2" fontId="5" fillId="0" borderId="0" xfId="34" applyNumberFormat="1" applyFont="1" applyAlignment="1">
      <alignment vertical="top" shrinkToFit="1"/>
    </xf>
    <xf numFmtId="0" fontId="5" fillId="0" borderId="0" xfId="34" applyFont="1" applyAlignment="1">
      <alignment horizontal="center" vertical="center" shrinkToFit="1"/>
    </xf>
    <xf numFmtId="2" fontId="5" fillId="0" borderId="0" xfId="34" applyNumberFormat="1" applyFont="1" applyAlignment="1">
      <alignment horizontal="center" vertical="center"/>
    </xf>
    <xf numFmtId="2" fontId="5" fillId="0" borderId="0" xfId="34" applyNumberFormat="1" applyFont="1" applyAlignment="1">
      <alignment vertical="top"/>
    </xf>
    <xf numFmtId="2" fontId="12" fillId="0" borderId="67" xfId="34" applyNumberFormat="1" applyFont="1" applyBorder="1" applyAlignment="1">
      <alignment horizontal="center" vertical="top" shrinkToFit="1"/>
    </xf>
    <xf numFmtId="2" fontId="12" fillId="0" borderId="67" xfId="34" applyNumberFormat="1" applyFont="1" applyBorder="1" applyAlignment="1">
      <alignment horizontal="center" vertical="top"/>
    </xf>
    <xf numFmtId="2" fontId="12" fillId="0" borderId="68" xfId="34" applyNumberFormat="1" applyFont="1" applyBorder="1" applyAlignment="1">
      <alignment vertical="top" shrinkToFit="1"/>
    </xf>
    <xf numFmtId="0" fontId="12" fillId="0" borderId="60" xfId="34" applyFont="1" applyBorder="1" applyAlignment="1">
      <alignment horizontal="center" vertical="top" shrinkToFit="1"/>
    </xf>
    <xf numFmtId="2" fontId="12" fillId="0" borderId="60" xfId="34" applyNumberFormat="1" applyFont="1" applyBorder="1" applyAlignment="1">
      <alignment horizontal="center" vertical="top" shrinkToFit="1"/>
    </xf>
    <xf numFmtId="2" fontId="12" fillId="0" borderId="57" xfId="34" applyNumberFormat="1" applyFont="1" applyBorder="1" applyAlignment="1">
      <alignment horizontal="center" vertical="top"/>
    </xf>
    <xf numFmtId="2" fontId="12" fillId="0" borderId="60" xfId="34" applyNumberFormat="1" applyFont="1" applyBorder="1" applyAlignment="1">
      <alignment vertical="top" shrinkToFit="1"/>
    </xf>
    <xf numFmtId="2" fontId="12" fillId="0" borderId="39" xfId="34" applyNumberFormat="1" applyFont="1" applyBorder="1" applyAlignment="1">
      <alignment vertical="top" shrinkToFit="1"/>
    </xf>
    <xf numFmtId="0" fontId="12" fillId="0" borderId="67" xfId="34" applyFont="1" applyBorder="1" applyAlignment="1">
      <alignment horizontal="center" vertical="center" shrinkToFit="1"/>
    </xf>
    <xf numFmtId="2" fontId="12" fillId="0" borderId="67" xfId="34" applyNumberFormat="1" applyFont="1" applyBorder="1" applyAlignment="1">
      <alignment horizontal="center" vertical="center" shrinkToFit="1"/>
    </xf>
    <xf numFmtId="2" fontId="12" fillId="0" borderId="67" xfId="34" applyNumberFormat="1" applyFont="1" applyBorder="1" applyAlignment="1">
      <alignment horizontal="center" vertical="center"/>
    </xf>
    <xf numFmtId="0" fontId="12" fillId="0" borderId="29" xfId="34" applyFont="1" applyBorder="1" applyAlignment="1">
      <alignment horizontal="center" vertical="center" shrinkToFit="1"/>
    </xf>
    <xf numFmtId="2" fontId="12" fillId="0" borderId="29" xfId="34" applyNumberFormat="1" applyFont="1" applyBorder="1" applyAlignment="1">
      <alignment horizontal="center" vertical="center"/>
    </xf>
    <xf numFmtId="2" fontId="12" fillId="0" borderId="29" xfId="34" applyNumberFormat="1" applyFont="1" applyBorder="1" applyAlignment="1">
      <alignment vertical="top"/>
    </xf>
    <xf numFmtId="2" fontId="12" fillId="0" borderId="38" xfId="34" applyNumberFormat="1" applyFont="1" applyBorder="1" applyAlignment="1">
      <alignment vertical="top" shrinkToFit="1"/>
    </xf>
    <xf numFmtId="0" fontId="5" fillId="0" borderId="0" xfId="59" applyFont="1" applyAlignment="1">
      <alignment vertical="top"/>
    </xf>
    <xf numFmtId="0" fontId="5" fillId="0" borderId="41" xfId="59" applyFont="1" applyBorder="1" applyAlignment="1">
      <alignment horizontal="center" vertical="top"/>
    </xf>
    <xf numFmtId="10" fontId="5" fillId="0" borderId="0" xfId="59" applyNumberFormat="1" applyFont="1" applyAlignment="1">
      <alignment horizontal="center" vertical="center"/>
    </xf>
    <xf numFmtId="2" fontId="5" fillId="0" borderId="9" xfId="59" applyNumberFormat="1" applyFont="1" applyBorder="1" applyAlignment="1">
      <alignment horizontal="center" vertical="center" shrinkToFit="1"/>
    </xf>
    <xf numFmtId="2" fontId="5" fillId="0" borderId="0" xfId="59" applyNumberFormat="1" applyFont="1" applyAlignment="1">
      <alignment vertical="top"/>
    </xf>
    <xf numFmtId="2" fontId="5" fillId="0" borderId="46" xfId="59" applyNumberFormat="1" applyFont="1" applyBorder="1" applyAlignment="1">
      <alignment vertical="center" shrinkToFit="1"/>
    </xf>
    <xf numFmtId="0" fontId="5" fillId="0" borderId="0" xfId="59" applyFont="1" applyAlignment="1">
      <alignment horizontal="center" vertical="center"/>
    </xf>
    <xf numFmtId="0" fontId="10" fillId="0" borderId="42" xfId="59" applyFont="1" applyBorder="1" applyAlignment="1">
      <alignment horizontal="right" vertical="center"/>
    </xf>
    <xf numFmtId="0" fontId="10" fillId="0" borderId="43" xfId="59" applyFont="1" applyBorder="1" applyAlignment="1">
      <alignment horizontal="right" vertical="center"/>
    </xf>
    <xf numFmtId="2" fontId="10" fillId="0" borderId="45" xfId="59" applyNumberFormat="1" applyFont="1" applyBorder="1" applyAlignment="1">
      <alignment horizontal="right" vertical="center" shrinkToFit="1"/>
    </xf>
    <xf numFmtId="2" fontId="10" fillId="0" borderId="43" xfId="59" applyNumberFormat="1" applyFont="1" applyBorder="1" applyAlignment="1">
      <alignment horizontal="right" vertical="center"/>
    </xf>
    <xf numFmtId="2" fontId="10" fillId="0" borderId="43" xfId="59" applyNumberFormat="1" applyFont="1" applyBorder="1" applyAlignment="1">
      <alignment horizontal="right" vertical="center" shrinkToFit="1"/>
    </xf>
    <xf numFmtId="0" fontId="10" fillId="0" borderId="43" xfId="59" applyFont="1" applyBorder="1" applyAlignment="1">
      <alignment horizontal="right" vertical="center" shrinkToFit="1"/>
    </xf>
    <xf numFmtId="2" fontId="10" fillId="0" borderId="47" xfId="59" applyNumberFormat="1" applyFont="1" applyBorder="1" applyAlignment="1">
      <alignment horizontal="right" vertical="center" shrinkToFit="1"/>
    </xf>
    <xf numFmtId="0" fontId="5" fillId="0" borderId="0" xfId="59" applyFont="1" applyAlignment="1">
      <alignment horizontal="center" vertical="top"/>
    </xf>
    <xf numFmtId="2" fontId="5" fillId="0" borderId="0" xfId="59" applyNumberFormat="1" applyFont="1" applyAlignment="1">
      <alignment vertical="center" shrinkToFit="1"/>
    </xf>
    <xf numFmtId="0" fontId="5" fillId="0" borderId="0" xfId="34" applyFont="1" applyAlignment="1">
      <alignment horizontal="center" vertical="top"/>
    </xf>
    <xf numFmtId="0" fontId="5" fillId="0" borderId="0" xfId="34" applyFont="1" applyAlignment="1">
      <alignment horizontal="center" vertical="center"/>
    </xf>
    <xf numFmtId="2" fontId="5" fillId="0" borderId="0" xfId="34" applyNumberFormat="1" applyFont="1" applyAlignment="1">
      <alignment horizontal="center" vertical="center" shrinkToFit="1"/>
    </xf>
    <xf numFmtId="2" fontId="5" fillId="0" borderId="0" xfId="34" applyNumberFormat="1" applyFont="1" applyAlignment="1">
      <alignment vertical="center" shrinkToFit="1"/>
    </xf>
    <xf numFmtId="0" fontId="9" fillId="0" borderId="0" xfId="53" applyFont="1" applyAlignment="1">
      <alignment horizontal="left"/>
    </xf>
    <xf numFmtId="0" fontId="5" fillId="0" borderId="51" xfId="0" applyFont="1" applyBorder="1" applyAlignment="1">
      <alignment horizontal="center" vertical="center" shrinkToFit="1"/>
    </xf>
    <xf numFmtId="2" fontId="5" fillId="0" borderId="51" xfId="0" applyNumberFormat="1" applyFont="1" applyBorder="1" applyAlignment="1">
      <alignment horizontal="center" vertical="center"/>
    </xf>
    <xf numFmtId="2" fontId="5" fillId="0" borderId="51" xfId="0" applyNumberFormat="1" applyFont="1" applyBorder="1" applyAlignment="1">
      <alignment vertical="top"/>
    </xf>
    <xf numFmtId="2" fontId="5" fillId="0" borderId="52" xfId="0" applyNumberFormat="1" applyFont="1" applyBorder="1" applyAlignment="1">
      <alignment vertical="top" shrinkToFit="1"/>
    </xf>
    <xf numFmtId="2" fontId="7" fillId="0" borderId="2" xfId="0" applyNumberFormat="1" applyFont="1" applyBorder="1" applyAlignment="1">
      <alignment vertical="top"/>
    </xf>
    <xf numFmtId="2" fontId="7" fillId="0" borderId="0" xfId="0" applyNumberFormat="1" applyFont="1" applyAlignment="1">
      <alignment vertical="top"/>
    </xf>
    <xf numFmtId="2" fontId="17" fillId="0" borderId="14" xfId="0" applyNumberFormat="1" applyFont="1" applyBorder="1" applyAlignment="1">
      <alignment vertical="top"/>
    </xf>
    <xf numFmtId="2" fontId="4" fillId="0" borderId="14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vertical="top"/>
    </xf>
    <xf numFmtId="2" fontId="4" fillId="0" borderId="23" xfId="0" applyNumberFormat="1" applyFont="1" applyBorder="1" applyAlignment="1">
      <alignment vertical="top" shrinkToFit="1"/>
    </xf>
    <xf numFmtId="165" fontId="4" fillId="0" borderId="0" xfId="0" applyNumberFormat="1" applyFont="1" applyAlignment="1">
      <alignment vertical="top"/>
    </xf>
    <xf numFmtId="2" fontId="5" fillId="0" borderId="9" xfId="59" applyNumberFormat="1" applyFont="1" applyBorder="1" applyAlignment="1">
      <alignment vertical="top"/>
    </xf>
    <xf numFmtId="2" fontId="4" fillId="0" borderId="20" xfId="0" applyNumberFormat="1" applyFont="1" applyBorder="1" applyAlignment="1">
      <alignment vertical="top"/>
    </xf>
    <xf numFmtId="2" fontId="4" fillId="0" borderId="11" xfId="0" applyNumberFormat="1" applyFont="1" applyBorder="1" applyAlignment="1">
      <alignment horizontal="center" vertical="center" shrinkToFit="1"/>
    </xf>
    <xf numFmtId="2" fontId="4" fillId="0" borderId="2" xfId="0" applyNumberFormat="1" applyFont="1" applyBorder="1" applyAlignment="1">
      <alignment vertical="top"/>
    </xf>
    <xf numFmtId="2" fontId="4" fillId="0" borderId="2" xfId="0" applyNumberFormat="1" applyFont="1" applyBorder="1" applyAlignment="1">
      <alignment vertical="top" shrinkToFit="1"/>
    </xf>
    <xf numFmtId="2" fontId="4" fillId="0" borderId="12" xfId="0" applyNumberFormat="1" applyFont="1" applyBorder="1" applyAlignment="1">
      <alignment vertical="top"/>
    </xf>
    <xf numFmtId="2" fontId="4" fillId="0" borderId="21" xfId="0" applyNumberFormat="1" applyFont="1" applyBorder="1" applyAlignment="1">
      <alignment vertical="top"/>
    </xf>
    <xf numFmtId="2" fontId="17" fillId="0" borderId="2" xfId="0" applyNumberFormat="1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/>
    </xf>
    <xf numFmtId="2" fontId="5" fillId="0" borderId="20" xfId="59" applyNumberFormat="1" applyFont="1" applyBorder="1" applyAlignment="1">
      <alignment vertical="top"/>
    </xf>
    <xf numFmtId="49" fontId="7" fillId="0" borderId="53" xfId="59" applyNumberFormat="1" applyFont="1" applyBorder="1" applyAlignment="1">
      <alignment horizontal="left" vertical="top" wrapText="1"/>
    </xf>
    <xf numFmtId="2" fontId="5" fillId="0" borderId="54" xfId="59" applyNumberFormat="1" applyFont="1" applyBorder="1" applyAlignment="1">
      <alignment horizontal="center" vertical="center" shrinkToFit="1"/>
    </xf>
    <xf numFmtId="2" fontId="5" fillId="0" borderId="54" xfId="59" applyNumberFormat="1" applyFont="1" applyBorder="1" applyAlignment="1">
      <alignment vertical="top" shrinkToFit="1"/>
    </xf>
    <xf numFmtId="2" fontId="5" fillId="0" borderId="55" xfId="59" applyNumberFormat="1" applyFont="1" applyBorder="1" applyAlignment="1">
      <alignment vertical="top" shrinkToFit="1"/>
    </xf>
    <xf numFmtId="2" fontId="5" fillId="0" borderId="11" xfId="59" applyNumberFormat="1" applyFont="1" applyBorder="1" applyAlignment="1">
      <alignment horizontal="center" vertical="center" shrinkToFit="1"/>
    </xf>
    <xf numFmtId="2" fontId="5" fillId="0" borderId="2" xfId="59" applyNumberFormat="1" applyFont="1" applyBorder="1" applyAlignment="1">
      <alignment vertical="top"/>
    </xf>
    <xf numFmtId="2" fontId="5" fillId="0" borderId="2" xfId="59" applyNumberFormat="1" applyFont="1" applyBorder="1" applyAlignment="1">
      <alignment vertical="top" shrinkToFit="1"/>
    </xf>
    <xf numFmtId="2" fontId="5" fillId="0" borderId="12" xfId="59" applyNumberFormat="1" applyFont="1" applyBorder="1" applyAlignment="1">
      <alignment vertical="top"/>
    </xf>
    <xf numFmtId="2" fontId="5" fillId="0" borderId="21" xfId="59" applyNumberFormat="1" applyFont="1" applyBorder="1" applyAlignment="1">
      <alignment vertical="top"/>
    </xf>
    <xf numFmtId="49" fontId="7" fillId="0" borderId="2" xfId="59" applyNumberFormat="1" applyFont="1" applyBorder="1" applyAlignment="1">
      <alignment horizontal="left" vertical="top" wrapText="1"/>
    </xf>
    <xf numFmtId="0" fontId="5" fillId="0" borderId="2" xfId="59" applyFont="1" applyBorder="1" applyAlignment="1">
      <alignment horizontal="center" vertical="center" shrinkToFit="1"/>
    </xf>
    <xf numFmtId="2" fontId="5" fillId="0" borderId="2" xfId="59" applyNumberFormat="1" applyFont="1" applyBorder="1" applyAlignment="1">
      <alignment horizontal="center" vertical="center" shrinkToFit="1"/>
    </xf>
    <xf numFmtId="2" fontId="5" fillId="0" borderId="21" xfId="59" applyNumberFormat="1" applyFont="1" applyBorder="1" applyAlignment="1">
      <alignment vertical="top" shrinkToFit="1"/>
    </xf>
    <xf numFmtId="2" fontId="5" fillId="0" borderId="2" xfId="59" applyNumberFormat="1" applyFont="1" applyBorder="1" applyAlignment="1">
      <alignment horizontal="center" vertical="center"/>
    </xf>
    <xf numFmtId="2" fontId="5" fillId="0" borderId="34" xfId="59" applyNumberFormat="1" applyFont="1" applyBorder="1" applyAlignment="1">
      <alignment vertical="center" shrinkToFit="1"/>
    </xf>
    <xf numFmtId="2" fontId="5" fillId="0" borderId="20" xfId="59" applyNumberFormat="1" applyFont="1" applyBorder="1" applyAlignment="1">
      <alignment vertical="top" shrinkToFit="1"/>
    </xf>
    <xf numFmtId="2" fontId="5" fillId="0" borderId="33" xfId="59" applyNumberFormat="1" applyFont="1" applyBorder="1" applyAlignment="1">
      <alignment vertical="center" shrinkToFit="1"/>
    </xf>
    <xf numFmtId="167" fontId="8" fillId="0" borderId="0" xfId="32" applyNumberFormat="1" applyFont="1" applyAlignment="1">
      <alignment vertical="center"/>
    </xf>
    <xf numFmtId="167" fontId="1" fillId="0" borderId="0" xfId="32" applyNumberFormat="1" applyFont="1" applyAlignment="1">
      <alignment vertical="center"/>
    </xf>
    <xf numFmtId="0" fontId="20" fillId="0" borderId="0" xfId="26" applyFont="1"/>
    <xf numFmtId="0" fontId="13" fillId="0" borderId="0" xfId="0" applyFont="1" applyAlignment="1">
      <alignment horizontal="center" vertical="center"/>
    </xf>
    <xf numFmtId="2" fontId="2" fillId="0" borderId="0" xfId="26" applyNumberFormat="1" applyFont="1"/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7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center" shrinkToFit="1"/>
    </xf>
    <xf numFmtId="2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indent="6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/>
    </xf>
    <xf numFmtId="1" fontId="1" fillId="0" borderId="0" xfId="0" applyNumberFormat="1" applyFont="1" applyAlignment="1">
      <alignment horizontal="left" indent="6"/>
    </xf>
    <xf numFmtId="0" fontId="1" fillId="0" borderId="0" xfId="59" applyFont="1"/>
    <xf numFmtId="0" fontId="8" fillId="0" borderId="0" xfId="59" applyFont="1" applyAlignment="1">
      <alignment vertical="center"/>
    </xf>
    <xf numFmtId="0" fontId="9" fillId="0" borderId="0" xfId="59" applyFont="1" applyAlignment="1">
      <alignment vertical="center"/>
    </xf>
    <xf numFmtId="49" fontId="14" fillId="0" borderId="0" xfId="59" applyNumberFormat="1" applyFont="1" applyAlignment="1">
      <alignment horizontal="right"/>
    </xf>
    <xf numFmtId="0" fontId="9" fillId="0" borderId="0" xfId="59" applyFont="1" applyAlignment="1">
      <alignment horizontal="right"/>
    </xf>
    <xf numFmtId="0" fontId="10" fillId="0" borderId="0" xfId="59" applyFont="1" applyAlignment="1">
      <alignment horizontal="left"/>
    </xf>
    <xf numFmtId="0" fontId="1" fillId="0" borderId="0" xfId="59" applyFont="1" applyAlignment="1">
      <alignment horizontal="center"/>
    </xf>
    <xf numFmtId="0" fontId="1" fillId="0" borderId="0" xfId="59" applyFont="1" applyAlignment="1">
      <alignment horizontal="left" vertical="center"/>
    </xf>
    <xf numFmtId="2" fontId="2" fillId="0" borderId="0" xfId="59" applyNumberFormat="1" applyFont="1" applyAlignment="1">
      <alignment horizontal="center"/>
    </xf>
    <xf numFmtId="0" fontId="11" fillId="0" borderId="0" xfId="59" applyFont="1" applyAlignment="1">
      <alignment shrinkToFit="1"/>
    </xf>
    <xf numFmtId="0" fontId="1" fillId="0" borderId="0" xfId="59" applyFont="1" applyAlignment="1">
      <alignment shrinkToFit="1"/>
    </xf>
    <xf numFmtId="2" fontId="8" fillId="0" borderId="0" xfId="59" applyNumberFormat="1" applyFont="1" applyAlignment="1">
      <alignment horizontal="left" vertical="center"/>
    </xf>
    <xf numFmtId="0" fontId="10" fillId="0" borderId="0" xfId="59" applyFont="1"/>
    <xf numFmtId="0" fontId="3" fillId="0" borderId="0" xfId="59" applyFont="1"/>
    <xf numFmtId="49" fontId="7" fillId="0" borderId="30" xfId="34" applyNumberFormat="1" applyFont="1" applyBorder="1" applyAlignment="1">
      <alignment horizontal="left" vertical="top" wrapText="1"/>
    </xf>
    <xf numFmtId="2" fontId="4" fillId="0" borderId="0" xfId="0" applyNumberFormat="1" applyFont="1" applyAlignment="1">
      <alignment vertical="top"/>
    </xf>
    <xf numFmtId="2" fontId="4" fillId="0" borderId="0" xfId="0" applyNumberFormat="1" applyFont="1" applyAlignment="1">
      <alignment vertical="top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2" fontId="4" fillId="0" borderId="46" xfId="0" applyNumberFormat="1" applyFont="1" applyBorder="1" applyAlignment="1">
      <alignment vertical="center" shrinkToFit="1"/>
    </xf>
    <xf numFmtId="0" fontId="5" fillId="0" borderId="54" xfId="59" applyFont="1" applyBorder="1" applyAlignment="1">
      <alignment horizontal="center" vertical="center" shrinkToFit="1"/>
    </xf>
    <xf numFmtId="0" fontId="10" fillId="0" borderId="78" xfId="0" applyFont="1" applyBorder="1" applyAlignment="1">
      <alignment horizontal="center" vertical="center"/>
    </xf>
    <xf numFmtId="0" fontId="10" fillId="0" borderId="8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167" fontId="2" fillId="0" borderId="0" xfId="26" applyNumberFormat="1" applyFont="1"/>
    <xf numFmtId="2" fontId="16" fillId="0" borderId="0" xfId="0" applyNumberFormat="1" applyFont="1" applyAlignment="1">
      <alignment horizontal="center" vertical="center"/>
    </xf>
    <xf numFmtId="0" fontId="5" fillId="0" borderId="7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vertical="top"/>
    </xf>
    <xf numFmtId="0" fontId="2" fillId="0" borderId="0" xfId="59" applyFont="1"/>
    <xf numFmtId="49" fontId="2" fillId="0" borderId="0" xfId="59" applyNumberFormat="1" applyFont="1"/>
    <xf numFmtId="166" fontId="10" fillId="0" borderId="0" xfId="59" applyNumberFormat="1" applyFont="1" applyAlignment="1">
      <alignment horizontal="left"/>
    </xf>
    <xf numFmtId="0" fontId="39" fillId="0" borderId="0" xfId="32" applyFont="1" applyAlignment="1">
      <alignment horizontal="right"/>
    </xf>
    <xf numFmtId="0" fontId="5" fillId="0" borderId="16" xfId="0" applyFont="1" applyBorder="1" applyAlignment="1">
      <alignment horizontal="center" vertical="top" shrinkToFi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vertical="top"/>
    </xf>
    <xf numFmtId="2" fontId="5" fillId="0" borderId="1" xfId="0" applyNumberFormat="1" applyFont="1" applyBorder="1" applyAlignment="1">
      <alignment vertical="top" shrinkToFit="1"/>
    </xf>
    <xf numFmtId="2" fontId="5" fillId="0" borderId="24" xfId="0" applyNumberFormat="1" applyFont="1" applyBorder="1" applyAlignment="1">
      <alignment vertical="top"/>
    </xf>
    <xf numFmtId="2" fontId="5" fillId="0" borderId="25" xfId="0" applyNumberFormat="1" applyFont="1" applyBorder="1" applyAlignment="1">
      <alignment vertical="top"/>
    </xf>
    <xf numFmtId="2" fontId="7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center" shrinkToFit="1"/>
    </xf>
    <xf numFmtId="2" fontId="5" fillId="0" borderId="1" xfId="0" applyNumberFormat="1" applyFont="1" applyBorder="1" applyAlignment="1">
      <alignment horizontal="center" vertical="center"/>
    </xf>
    <xf numFmtId="2" fontId="5" fillId="0" borderId="25" xfId="0" applyNumberFormat="1" applyFont="1" applyBorder="1" applyAlignment="1">
      <alignment vertical="top" shrinkToFit="1"/>
    </xf>
    <xf numFmtId="2" fontId="5" fillId="0" borderId="15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center" vertical="center" shrinkToFit="1"/>
    </xf>
    <xf numFmtId="2" fontId="5" fillId="0" borderId="27" xfId="0" applyNumberFormat="1" applyFont="1" applyBorder="1" applyAlignment="1">
      <alignment horizontal="center" vertical="center" shrinkToFit="1"/>
    </xf>
    <xf numFmtId="2" fontId="5" fillId="0" borderId="27" xfId="0" applyNumberFormat="1" applyFont="1" applyBorder="1" applyAlignment="1">
      <alignment horizontal="center" vertical="center"/>
    </xf>
    <xf numFmtId="2" fontId="5" fillId="0" borderId="27" xfId="0" applyNumberFormat="1" applyFont="1" applyBorder="1" applyAlignment="1">
      <alignment vertical="top" shrinkToFit="1"/>
    </xf>
    <xf numFmtId="2" fontId="5" fillId="0" borderId="37" xfId="0" applyNumberFormat="1" applyFont="1" applyBorder="1" applyAlignment="1">
      <alignment vertical="top" shrinkToFit="1"/>
    </xf>
    <xf numFmtId="2" fontId="4" fillId="0" borderId="1" xfId="0" applyNumberFormat="1" applyFont="1" applyBorder="1" applyAlignment="1">
      <alignment vertical="top"/>
    </xf>
    <xf numFmtId="2" fontId="4" fillId="0" borderId="1" xfId="0" applyNumberFormat="1" applyFont="1" applyBorder="1" applyAlignment="1">
      <alignment vertical="top" shrinkToFit="1"/>
    </xf>
    <xf numFmtId="2" fontId="4" fillId="0" borderId="24" xfId="0" applyNumberFormat="1" applyFont="1" applyBorder="1" applyAlignment="1">
      <alignment vertical="top"/>
    </xf>
    <xf numFmtId="2" fontId="4" fillId="0" borderId="25" xfId="0" applyNumberFormat="1" applyFont="1" applyBorder="1" applyAlignment="1">
      <alignment vertical="top"/>
    </xf>
    <xf numFmtId="2" fontId="4" fillId="0" borderId="15" xfId="0" applyNumberFormat="1" applyFont="1" applyBorder="1" applyAlignment="1">
      <alignment horizontal="center" vertical="center" shrinkToFit="1"/>
    </xf>
    <xf numFmtId="2" fontId="4" fillId="0" borderId="17" xfId="0" applyNumberFormat="1" applyFont="1" applyBorder="1" applyAlignment="1">
      <alignment horizontal="center" vertical="center" shrinkToFit="1"/>
    </xf>
    <xf numFmtId="2" fontId="4" fillId="0" borderId="36" xfId="0" applyNumberFormat="1" applyFont="1" applyBorder="1" applyAlignment="1">
      <alignment horizontal="center" vertical="center" shrinkToFit="1"/>
    </xf>
    <xf numFmtId="2" fontId="5" fillId="0" borderId="1" xfId="59" applyNumberFormat="1" applyFont="1" applyBorder="1" applyAlignment="1">
      <alignment vertical="top" shrinkToFit="1"/>
    </xf>
    <xf numFmtId="2" fontId="4" fillId="0" borderId="24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49" fontId="4" fillId="0" borderId="11" xfId="0" applyNumberFormat="1" applyFont="1" applyBorder="1" applyAlignment="1">
      <alignment horizontal="left" vertical="top" wrapText="1"/>
    </xf>
    <xf numFmtId="2" fontId="4" fillId="0" borderId="11" xfId="0" applyNumberFormat="1" applyFont="1" applyBorder="1" applyAlignment="1">
      <alignment vertical="top" shrinkToFit="1"/>
    </xf>
    <xf numFmtId="2" fontId="4" fillId="0" borderId="12" xfId="0" applyNumberFormat="1" applyFont="1" applyBorder="1" applyAlignment="1">
      <alignment horizontal="center" vertical="center" shrinkToFit="1"/>
    </xf>
    <xf numFmtId="2" fontId="4" fillId="0" borderId="49" xfId="0" applyNumberFormat="1" applyFont="1" applyBorder="1" applyAlignment="1">
      <alignment vertical="center" shrinkToFit="1"/>
    </xf>
    <xf numFmtId="2" fontId="5" fillId="0" borderId="1" xfId="59" applyNumberFormat="1" applyFont="1" applyBorder="1" applyAlignment="1">
      <alignment vertical="top"/>
    </xf>
    <xf numFmtId="2" fontId="5" fillId="0" borderId="24" xfId="59" applyNumberFormat="1" applyFont="1" applyBorder="1" applyAlignment="1">
      <alignment vertical="top"/>
    </xf>
    <xf numFmtId="2" fontId="5" fillId="0" borderId="25" xfId="59" applyNumberFormat="1" applyFont="1" applyBorder="1" applyAlignment="1">
      <alignment vertical="top"/>
    </xf>
    <xf numFmtId="2" fontId="7" fillId="0" borderId="1" xfId="59" applyNumberFormat="1" applyFont="1" applyBorder="1" applyAlignment="1">
      <alignment vertical="top"/>
    </xf>
    <xf numFmtId="0" fontId="5" fillId="0" borderId="1" xfId="59" applyFont="1" applyBorder="1" applyAlignment="1">
      <alignment horizontal="center" vertical="center" shrinkToFit="1"/>
    </xf>
    <xf numFmtId="2" fontId="5" fillId="0" borderId="1" xfId="59" applyNumberFormat="1" applyFont="1" applyBorder="1" applyAlignment="1">
      <alignment horizontal="center" vertical="center"/>
    </xf>
    <xf numFmtId="2" fontId="5" fillId="0" borderId="25" xfId="59" applyNumberFormat="1" applyFont="1" applyBorder="1" applyAlignment="1">
      <alignment vertical="top" shrinkToFit="1"/>
    </xf>
    <xf numFmtId="2" fontId="5" fillId="0" borderId="15" xfId="59" applyNumberFormat="1" applyFont="1" applyBorder="1" applyAlignment="1">
      <alignment horizontal="center" vertical="center" shrinkToFit="1"/>
    </xf>
    <xf numFmtId="0" fontId="5" fillId="0" borderId="27" xfId="59" applyFont="1" applyBorder="1" applyAlignment="1">
      <alignment horizontal="center" vertical="center" shrinkToFit="1"/>
    </xf>
    <xf numFmtId="2" fontId="5" fillId="0" borderId="27" xfId="59" applyNumberFormat="1" applyFont="1" applyBorder="1" applyAlignment="1">
      <alignment horizontal="center" vertical="center" shrinkToFit="1"/>
    </xf>
    <xf numFmtId="2" fontId="5" fillId="0" borderId="27" xfId="59" applyNumberFormat="1" applyFont="1" applyBorder="1" applyAlignment="1">
      <alignment vertical="top" shrinkToFit="1"/>
    </xf>
    <xf numFmtId="2" fontId="5" fillId="0" borderId="37" xfId="59" applyNumberFormat="1" applyFont="1" applyBorder="1" applyAlignment="1">
      <alignment vertical="top" shrinkToFit="1"/>
    </xf>
    <xf numFmtId="2" fontId="5" fillId="0" borderId="51" xfId="59" applyNumberFormat="1" applyFont="1" applyBorder="1" applyAlignment="1">
      <alignment horizontal="center" vertical="center"/>
    </xf>
    <xf numFmtId="2" fontId="5" fillId="0" borderId="51" xfId="59" applyNumberFormat="1" applyFont="1" applyBorder="1" applyAlignment="1">
      <alignment vertical="top"/>
    </xf>
    <xf numFmtId="2" fontId="5" fillId="0" borderId="52" xfId="59" applyNumberFormat="1" applyFont="1" applyBorder="1" applyAlignment="1">
      <alignment vertical="top" shrinkToFit="1"/>
    </xf>
    <xf numFmtId="2" fontId="5" fillId="0" borderId="29" xfId="59" applyNumberFormat="1" applyFont="1" applyBorder="1" applyAlignment="1">
      <alignment horizontal="center" vertical="center"/>
    </xf>
    <xf numFmtId="2" fontId="5" fillId="0" borderId="29" xfId="59" applyNumberFormat="1" applyFont="1" applyBorder="1" applyAlignment="1">
      <alignment vertical="top"/>
    </xf>
    <xf numFmtId="2" fontId="5" fillId="0" borderId="38" xfId="59" applyNumberFormat="1" applyFont="1" applyBorder="1" applyAlignment="1">
      <alignment vertical="top" shrinkToFit="1"/>
    </xf>
    <xf numFmtId="2" fontId="7" fillId="0" borderId="0" xfId="59" applyNumberFormat="1" applyFont="1" applyAlignment="1">
      <alignment vertical="top"/>
    </xf>
    <xf numFmtId="2" fontId="5" fillId="0" borderId="1" xfId="59" applyNumberFormat="1" applyFont="1" applyBorder="1" applyAlignment="1">
      <alignment horizontal="center" vertical="center" shrinkToFit="1"/>
    </xf>
    <xf numFmtId="2" fontId="7" fillId="0" borderId="2" xfId="59" applyNumberFormat="1" applyFont="1" applyBorder="1" applyAlignment="1">
      <alignment vertical="top"/>
    </xf>
    <xf numFmtId="0" fontId="5" fillId="0" borderId="41" xfId="0" applyFont="1" applyBorder="1" applyAlignment="1">
      <alignment horizontal="center" vertical="top"/>
    </xf>
    <xf numFmtId="0" fontId="6" fillId="0" borderId="20" xfId="0" applyFont="1" applyBorder="1" applyAlignment="1">
      <alignment vertical="top"/>
    </xf>
    <xf numFmtId="10" fontId="5" fillId="0" borderId="0" xfId="0" applyNumberFormat="1" applyFont="1" applyAlignment="1">
      <alignment horizontal="center" vertical="center"/>
    </xf>
    <xf numFmtId="0" fontId="10" fillId="0" borderId="42" xfId="0" applyFont="1" applyBorder="1" applyAlignment="1">
      <alignment horizontal="right" vertical="center"/>
    </xf>
    <xf numFmtId="0" fontId="10" fillId="0" borderId="43" xfId="0" applyFont="1" applyBorder="1" applyAlignment="1">
      <alignment horizontal="right" vertical="center"/>
    </xf>
    <xf numFmtId="0" fontId="10" fillId="0" borderId="43" xfId="0" applyFont="1" applyBorder="1" applyAlignment="1">
      <alignment horizontal="right" vertical="center" shrinkToFit="1"/>
    </xf>
    <xf numFmtId="0" fontId="6" fillId="0" borderId="0" xfId="59" applyFont="1" applyAlignment="1">
      <alignment vertical="top"/>
    </xf>
    <xf numFmtId="2" fontId="7" fillId="0" borderId="0" xfId="34" applyNumberFormat="1" applyFont="1" applyAlignment="1">
      <alignment vertical="top"/>
    </xf>
    <xf numFmtId="2" fontId="38" fillId="0" borderId="0" xfId="59" applyNumberFormat="1" applyFont="1" applyAlignment="1">
      <alignment vertical="top"/>
    </xf>
    <xf numFmtId="2" fontId="34" fillId="0" borderId="0" xfId="34" applyNumberFormat="1" applyFont="1" applyAlignment="1">
      <alignment horizontal="right"/>
    </xf>
    <xf numFmtId="0" fontId="33" fillId="0" borderId="2" xfId="34" applyFont="1" applyBorder="1" applyAlignment="1">
      <alignment horizontal="centerContinuous"/>
    </xf>
    <xf numFmtId="0" fontId="39" fillId="0" borderId="0" xfId="32" applyFont="1" applyAlignment="1">
      <alignment horizontal="left"/>
    </xf>
    <xf numFmtId="2" fontId="7" fillId="0" borderId="62" xfId="34" applyNumberFormat="1" applyFont="1" applyBorder="1" applyAlignment="1">
      <alignment vertical="top"/>
    </xf>
    <xf numFmtId="49" fontId="7" fillId="0" borderId="59" xfId="34" applyNumberFormat="1" applyFont="1" applyBorder="1" applyAlignment="1">
      <alignment horizontal="left" vertical="top" wrapText="1"/>
    </xf>
    <xf numFmtId="2" fontId="7" fillId="0" borderId="2" xfId="34" applyNumberFormat="1" applyFont="1" applyBorder="1" applyAlignment="1">
      <alignment vertical="top"/>
    </xf>
    <xf numFmtId="2" fontId="7" fillId="0" borderId="14" xfId="32" applyNumberFormat="1" applyFont="1" applyBorder="1" applyAlignment="1">
      <alignment vertical="top"/>
    </xf>
    <xf numFmtId="0" fontId="34" fillId="0" borderId="40" xfId="34" applyFont="1" applyBorder="1" applyAlignment="1">
      <alignment horizontal="center" vertical="top"/>
    </xf>
    <xf numFmtId="0" fontId="34" fillId="0" borderId="14" xfId="34" applyFont="1" applyBorder="1" applyAlignment="1">
      <alignment vertical="top"/>
    </xf>
    <xf numFmtId="0" fontId="35" fillId="0" borderId="23" xfId="34" applyFont="1" applyBorder="1" applyAlignment="1">
      <alignment vertical="top"/>
    </xf>
    <xf numFmtId="0" fontId="34" fillId="0" borderId="14" xfId="34" applyFont="1" applyBorder="1" applyAlignment="1">
      <alignment horizontal="center" vertical="center"/>
    </xf>
    <xf numFmtId="2" fontId="34" fillId="0" borderId="22" xfId="34" applyNumberFormat="1" applyFont="1" applyBorder="1" applyAlignment="1">
      <alignment horizontal="center" vertical="center" shrinkToFit="1"/>
    </xf>
    <xf numFmtId="2" fontId="34" fillId="0" borderId="14" xfId="34" applyNumberFormat="1" applyFont="1" applyBorder="1" applyAlignment="1">
      <alignment vertical="top"/>
    </xf>
    <xf numFmtId="2" fontId="34" fillId="0" borderId="14" xfId="34" applyNumberFormat="1" applyFont="1" applyBorder="1" applyAlignment="1">
      <alignment vertical="top" shrinkToFit="1"/>
    </xf>
    <xf numFmtId="2" fontId="35" fillId="0" borderId="14" xfId="34" applyNumberFormat="1" applyFont="1" applyBorder="1" applyAlignment="1">
      <alignment vertical="top"/>
    </xf>
    <xf numFmtId="0" fontId="34" fillId="0" borderId="14" xfId="34" applyFont="1" applyBorder="1" applyAlignment="1">
      <alignment horizontal="center" vertical="center" shrinkToFit="1"/>
    </xf>
    <xf numFmtId="2" fontId="34" fillId="0" borderId="14" xfId="34" applyNumberFormat="1" applyFont="1" applyBorder="1" applyAlignment="1">
      <alignment horizontal="center" vertical="center"/>
    </xf>
    <xf numFmtId="2" fontId="34" fillId="0" borderId="14" xfId="34" applyNumberFormat="1" applyFont="1" applyBorder="1" applyAlignment="1">
      <alignment horizontal="center" vertical="center" shrinkToFit="1"/>
    </xf>
    <xf numFmtId="2" fontId="34" fillId="0" borderId="35" xfId="34" applyNumberFormat="1" applyFont="1" applyBorder="1" applyAlignment="1">
      <alignment vertical="center" shrinkToFit="1"/>
    </xf>
    <xf numFmtId="0" fontId="6" fillId="0" borderId="20" xfId="59" applyFont="1" applyBorder="1" applyAlignment="1">
      <alignment vertical="top"/>
    </xf>
    <xf numFmtId="0" fontId="36" fillId="0" borderId="44" xfId="59" applyFont="1" applyBorder="1" applyAlignment="1">
      <alignment horizontal="right" vertical="center"/>
    </xf>
    <xf numFmtId="2" fontId="36" fillId="0" borderId="43" xfId="59" applyNumberFormat="1" applyFont="1" applyBorder="1" applyAlignment="1">
      <alignment horizontal="right" vertical="center"/>
    </xf>
    <xf numFmtId="0" fontId="6" fillId="0" borderId="0" xfId="34" applyFont="1" applyAlignment="1">
      <alignment vertical="top"/>
    </xf>
    <xf numFmtId="2" fontId="4" fillId="0" borderId="8" xfId="0" applyNumberFormat="1" applyFont="1" applyBorder="1" applyAlignment="1">
      <alignment horizontal="center" vertical="center" shrinkToFit="1"/>
    </xf>
    <xf numFmtId="0" fontId="10" fillId="0" borderId="0" xfId="32" applyFont="1" applyAlignment="1">
      <alignment horizontal="center"/>
    </xf>
    <xf numFmtId="0" fontId="9" fillId="0" borderId="0" xfId="32" applyFont="1" applyAlignment="1">
      <alignment horizontal="left"/>
    </xf>
    <xf numFmtId="167" fontId="8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86" xfId="59" applyFont="1" applyBorder="1" applyAlignment="1">
      <alignment horizontal="center" vertical="center" shrinkToFit="1"/>
    </xf>
    <xf numFmtId="2" fontId="5" fillId="0" borderId="86" xfId="59" applyNumberFormat="1" applyFont="1" applyBorder="1" applyAlignment="1">
      <alignment horizontal="center" vertical="center"/>
    </xf>
    <xf numFmtId="2" fontId="5" fillId="0" borderId="86" xfId="59" applyNumberFormat="1" applyFont="1" applyBorder="1" applyAlignment="1">
      <alignment horizontal="center" vertical="center" shrinkToFit="1"/>
    </xf>
    <xf numFmtId="2" fontId="5" fillId="0" borderId="86" xfId="59" applyNumberFormat="1" applyFont="1" applyBorder="1" applyAlignment="1">
      <alignment vertical="top"/>
    </xf>
    <xf numFmtId="2" fontId="5" fillId="0" borderId="89" xfId="59" applyNumberFormat="1" applyFont="1" applyBorder="1" applyAlignment="1">
      <alignment vertical="top" shrinkToFit="1"/>
    </xf>
    <xf numFmtId="2" fontId="5" fillId="0" borderId="91" xfId="59" applyNumberFormat="1" applyFont="1" applyBorder="1" applyAlignment="1">
      <alignment horizontal="center" vertical="center" shrinkToFit="1"/>
    </xf>
    <xf numFmtId="2" fontId="5" fillId="0" borderId="86" xfId="59" applyNumberFormat="1" applyFont="1" applyBorder="1" applyAlignment="1">
      <alignment vertical="top" shrinkToFit="1"/>
    </xf>
    <xf numFmtId="2" fontId="5" fillId="0" borderId="94" xfId="59" applyNumberFormat="1" applyFont="1" applyBorder="1" applyAlignment="1">
      <alignment horizontal="center" vertical="center" shrinkToFit="1"/>
    </xf>
    <xf numFmtId="2" fontId="5" fillId="0" borderId="94" xfId="59" applyNumberFormat="1" applyFont="1" applyBorder="1" applyAlignment="1">
      <alignment vertical="top" shrinkToFit="1"/>
    </xf>
    <xf numFmtId="2" fontId="5" fillId="0" borderId="95" xfId="59" applyNumberFormat="1" applyFont="1" applyBorder="1" applyAlignment="1">
      <alignment vertical="top" shrinkToFit="1"/>
    </xf>
    <xf numFmtId="2" fontId="5" fillId="0" borderId="96" xfId="59" applyNumberFormat="1" applyFont="1" applyBorder="1" applyAlignment="1">
      <alignment horizontal="center" vertical="center" shrinkToFit="1"/>
    </xf>
    <xf numFmtId="2" fontId="5" fillId="0" borderId="96" xfId="59" applyNumberFormat="1" applyFont="1" applyBorder="1" applyAlignment="1">
      <alignment vertical="top" shrinkToFit="1"/>
    </xf>
    <xf numFmtId="2" fontId="5" fillId="0" borderId="97" xfId="59" applyNumberFormat="1" applyFont="1" applyBorder="1" applyAlignment="1">
      <alignment vertical="top" shrinkToFit="1"/>
    </xf>
    <xf numFmtId="2" fontId="5" fillId="0" borderId="88" xfId="59" applyNumberFormat="1" applyFont="1" applyBorder="1" applyAlignment="1">
      <alignment vertical="top"/>
    </xf>
    <xf numFmtId="2" fontId="5" fillId="0" borderId="89" xfId="59" applyNumberFormat="1" applyFont="1" applyBorder="1" applyAlignment="1">
      <alignment vertical="top"/>
    </xf>
    <xf numFmtId="2" fontId="7" fillId="0" borderId="86" xfId="59" applyNumberFormat="1" applyFont="1" applyBorder="1" applyAlignment="1">
      <alignment vertical="top"/>
    </xf>
    <xf numFmtId="0" fontId="38" fillId="0" borderId="96" xfId="59" applyFont="1" applyBorder="1" applyAlignment="1">
      <alignment horizontal="center" vertical="center" shrinkToFit="1"/>
    </xf>
    <xf numFmtId="0" fontId="5" fillId="0" borderId="51" xfId="59" applyFont="1" applyBorder="1" applyAlignment="1">
      <alignment horizontal="center" vertical="center" shrinkToFit="1"/>
    </xf>
    <xf numFmtId="2" fontId="5" fillId="0" borderId="86" xfId="0" applyNumberFormat="1" applyFont="1" applyBorder="1" applyAlignment="1">
      <alignment vertical="top" shrinkToFit="1"/>
    </xf>
    <xf numFmtId="2" fontId="5" fillId="0" borderId="8" xfId="28" applyNumberFormat="1" applyFont="1" applyBorder="1" applyAlignment="1">
      <alignment horizontal="center" vertical="center" shrinkToFit="1"/>
    </xf>
    <xf numFmtId="2" fontId="5" fillId="0" borderId="61" xfId="32" applyNumberFormat="1" applyFont="1" applyBorder="1" applyAlignment="1">
      <alignment horizontal="center" vertical="center" shrinkToFit="1"/>
    </xf>
    <xf numFmtId="2" fontId="5" fillId="0" borderId="8" xfId="32" applyNumberFormat="1" applyFont="1" applyBorder="1" applyAlignment="1">
      <alignment horizontal="center" vertical="center" shrinkToFit="1"/>
    </xf>
    <xf numFmtId="2" fontId="5" fillId="0" borderId="65" xfId="32" applyNumberFormat="1" applyFont="1" applyBorder="1" applyAlignment="1">
      <alignment horizontal="center" vertical="center" shrinkToFit="1"/>
    </xf>
    <xf numFmtId="2" fontId="5" fillId="0" borderId="96" xfId="59" applyNumberFormat="1" applyFont="1" applyBorder="1" applyAlignment="1">
      <alignment horizontal="center" vertical="center"/>
    </xf>
    <xf numFmtId="0" fontId="5" fillId="0" borderId="29" xfId="59" applyFont="1" applyBorder="1" applyAlignment="1">
      <alignment horizontal="center" vertical="center" shrinkToFit="1"/>
    </xf>
    <xf numFmtId="2" fontId="5" fillId="0" borderId="100" xfId="59" applyNumberFormat="1" applyFont="1" applyBorder="1" applyAlignment="1">
      <alignment vertical="top"/>
    </xf>
    <xf numFmtId="2" fontId="5" fillId="0" borderId="100" xfId="59" applyNumberFormat="1" applyFont="1" applyBorder="1" applyAlignment="1">
      <alignment vertical="top" shrinkToFit="1"/>
    </xf>
    <xf numFmtId="2" fontId="5" fillId="0" borderId="77" xfId="59" applyNumberFormat="1" applyFont="1" applyBorder="1" applyAlignment="1">
      <alignment vertical="center" shrinkToFit="1"/>
    </xf>
    <xf numFmtId="2" fontId="5" fillId="0" borderId="96" xfId="59" applyNumberFormat="1" applyFont="1" applyBorder="1" applyAlignment="1">
      <alignment horizontal="center" vertical="top" shrinkToFit="1"/>
    </xf>
    <xf numFmtId="2" fontId="5" fillId="0" borderId="77" xfId="59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4" fillId="0" borderId="16" xfId="0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2" fontId="4" fillId="0" borderId="8" xfId="0" applyNumberFormat="1" applyFont="1" applyBorder="1" applyAlignment="1">
      <alignment vertical="top" shrinkToFit="1"/>
    </xf>
    <xf numFmtId="0" fontId="5" fillId="0" borderId="7" xfId="59" applyFont="1" applyBorder="1" applyAlignment="1">
      <alignment horizontal="center" vertical="top"/>
    </xf>
    <xf numFmtId="0" fontId="5" fillId="0" borderId="2" xfId="59" applyFont="1" applyBorder="1" applyAlignment="1">
      <alignment vertical="top"/>
    </xf>
    <xf numFmtId="0" fontId="5" fillId="0" borderId="2" xfId="59" applyFont="1" applyBorder="1" applyAlignment="1">
      <alignment horizontal="center" vertical="center"/>
    </xf>
    <xf numFmtId="167" fontId="5" fillId="0" borderId="8" xfId="59" applyNumberFormat="1" applyFont="1" applyBorder="1" applyAlignment="1">
      <alignment horizontal="center" vertical="center" shrinkToFit="1"/>
    </xf>
    <xf numFmtId="167" fontId="5" fillId="0" borderId="11" xfId="59" applyNumberFormat="1" applyFont="1" applyBorder="1" applyAlignment="1">
      <alignment horizontal="center" vertical="center" shrinkToFit="1"/>
    </xf>
    <xf numFmtId="0" fontId="5" fillId="0" borderId="96" xfId="59" applyFont="1" applyBorder="1" applyAlignment="1">
      <alignment horizontal="center" vertical="center" shrinkToFit="1"/>
    </xf>
    <xf numFmtId="0" fontId="6" fillId="0" borderId="11" xfId="34" applyFont="1" applyBorder="1" applyAlignment="1">
      <alignment vertical="top"/>
    </xf>
    <xf numFmtId="0" fontId="1" fillId="0" borderId="0" xfId="27" applyFont="1" applyAlignment="1">
      <alignment horizontal="left"/>
    </xf>
    <xf numFmtId="169" fontId="1" fillId="0" borderId="0" xfId="27" applyNumberFormat="1" applyFont="1" applyAlignment="1">
      <alignment horizontal="left"/>
    </xf>
    <xf numFmtId="0" fontId="43" fillId="0" borderId="0" xfId="0" applyFont="1" applyAlignment="1">
      <alignment horizontal="center"/>
    </xf>
    <xf numFmtId="0" fontId="34" fillId="0" borderId="64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top" wrapText="1"/>
    </xf>
    <xf numFmtId="2" fontId="1" fillId="0" borderId="11" xfId="0" applyNumberFormat="1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2" fontId="1" fillId="0" borderId="64" xfId="0" applyNumberFormat="1" applyFont="1" applyBorder="1" applyAlignment="1">
      <alignment horizontal="center" vertical="center"/>
    </xf>
    <xf numFmtId="0" fontId="43" fillId="0" borderId="64" xfId="0" applyFont="1" applyBorder="1" applyAlignment="1">
      <alignment horizontal="center" vertical="top" wrapText="1"/>
    </xf>
    <xf numFmtId="0" fontId="5" fillId="0" borderId="64" xfId="0" applyFont="1" applyBorder="1" applyAlignment="1">
      <alignment horizontal="center" vertical="top" wrapText="1"/>
    </xf>
    <xf numFmtId="0" fontId="43" fillId="0" borderId="64" xfId="0" applyFont="1" applyBorder="1" applyAlignment="1">
      <alignment horizontal="left" vertical="top" wrapText="1"/>
    </xf>
    <xf numFmtId="2" fontId="20" fillId="0" borderId="64" xfId="26" applyNumberFormat="1" applyFont="1" applyBorder="1" applyAlignment="1">
      <alignment horizontal="center" vertical="center" wrapText="1"/>
    </xf>
    <xf numFmtId="2" fontId="20" fillId="0" borderId="64" xfId="0" applyNumberFormat="1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top" wrapText="1"/>
    </xf>
    <xf numFmtId="2" fontId="2" fillId="0" borderId="64" xfId="0" applyNumberFormat="1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1" fontId="2" fillId="0" borderId="64" xfId="0" applyNumberFormat="1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top"/>
    </xf>
    <xf numFmtId="0" fontId="2" fillId="0" borderId="64" xfId="0" applyFont="1" applyBorder="1" applyAlignment="1">
      <alignment horizontal="center" vertical="center"/>
    </xf>
    <xf numFmtId="10" fontId="1" fillId="0" borderId="64" xfId="0" applyNumberFormat="1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0" fillId="0" borderId="64" xfId="0" applyFont="1" applyBorder="1" applyAlignment="1">
      <alignment horizontal="center" vertical="center" wrapText="1"/>
    </xf>
    <xf numFmtId="0" fontId="20" fillId="0" borderId="64" xfId="0" applyFont="1" applyBorder="1" applyAlignment="1">
      <alignment horizontal="center" vertical="center"/>
    </xf>
    <xf numFmtId="2" fontId="20" fillId="0" borderId="64" xfId="0" applyNumberFormat="1" applyFont="1" applyBorder="1" applyAlignment="1">
      <alignment horizontal="center" vertical="center" wrapText="1"/>
    </xf>
    <xf numFmtId="0" fontId="43" fillId="0" borderId="101" xfId="0" applyFont="1" applyBorder="1" applyAlignment="1">
      <alignment horizontal="center" vertical="top" wrapText="1"/>
    </xf>
    <xf numFmtId="10" fontId="1" fillId="0" borderId="91" xfId="0" applyNumberFormat="1" applyFont="1" applyBorder="1" applyAlignment="1">
      <alignment horizontal="center" vertical="center" wrapText="1"/>
    </xf>
    <xf numFmtId="0" fontId="43" fillId="0" borderId="91" xfId="0" applyFont="1" applyBorder="1" applyAlignment="1">
      <alignment horizontal="center" vertical="top" wrapText="1"/>
    </xf>
    <xf numFmtId="2" fontId="20" fillId="0" borderId="91" xfId="0" applyNumberFormat="1" applyFont="1" applyBorder="1" applyAlignment="1">
      <alignment horizontal="center" vertical="center" wrapText="1"/>
    </xf>
    <xf numFmtId="0" fontId="20" fillId="0" borderId="91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top" wrapText="1"/>
    </xf>
    <xf numFmtId="0" fontId="10" fillId="0" borderId="64" xfId="0" applyFont="1" applyBorder="1" applyAlignment="1">
      <alignment vertical="center" wrapText="1"/>
    </xf>
    <xf numFmtId="168" fontId="2" fillId="0" borderId="64" xfId="0" applyNumberFormat="1" applyFont="1" applyBorder="1" applyAlignment="1">
      <alignment horizontal="center" vertical="center"/>
    </xf>
    <xf numFmtId="9" fontId="1" fillId="0" borderId="64" xfId="0" applyNumberFormat="1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top" wrapText="1"/>
    </xf>
    <xf numFmtId="9" fontId="1" fillId="0" borderId="64" xfId="0" applyNumberFormat="1" applyFont="1" applyBorder="1" applyAlignment="1">
      <alignment horizontal="center" vertical="top" wrapText="1"/>
    </xf>
    <xf numFmtId="0" fontId="20" fillId="0" borderId="6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7" fillId="0" borderId="26" xfId="59" applyNumberFormat="1" applyFont="1" applyBorder="1" applyAlignment="1">
      <alignment horizontal="left" vertical="top" wrapText="1"/>
    </xf>
    <xf numFmtId="49" fontId="7" fillId="0" borderId="93" xfId="59" applyNumberFormat="1" applyFont="1" applyBorder="1" applyAlignment="1">
      <alignment horizontal="left" vertical="top" wrapText="1"/>
    </xf>
    <xf numFmtId="0" fontId="5" fillId="0" borderId="94" xfId="59" applyFont="1" applyBorder="1" applyAlignment="1">
      <alignment horizontal="center" vertical="center" shrinkToFit="1"/>
    </xf>
    <xf numFmtId="2" fontId="5" fillId="0" borderId="78" xfId="59" applyNumberFormat="1" applyFont="1" applyBorder="1" applyAlignment="1">
      <alignment vertical="top"/>
    </xf>
    <xf numFmtId="2" fontId="20" fillId="0" borderId="79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5" fillId="0" borderId="57" xfId="59" applyNumberFormat="1" applyFont="1" applyBorder="1" applyAlignment="1">
      <alignment vertical="top"/>
    </xf>
    <xf numFmtId="2" fontId="5" fillId="0" borderId="102" xfId="59" applyNumberFormat="1" applyFont="1" applyBorder="1" applyAlignment="1">
      <alignment vertical="top"/>
    </xf>
    <xf numFmtId="0" fontId="16" fillId="0" borderId="8" xfId="0" applyFont="1" applyBorder="1" applyAlignment="1">
      <alignment horizontal="center" vertical="center" shrinkToFit="1"/>
    </xf>
    <xf numFmtId="0" fontId="16" fillId="0" borderId="33" xfId="0" applyFont="1" applyBorder="1" applyAlignment="1">
      <alignment horizontal="center" vertical="center" shrinkToFit="1"/>
    </xf>
    <xf numFmtId="2" fontId="5" fillId="0" borderId="17" xfId="0" applyNumberFormat="1" applyFont="1" applyBorder="1" applyAlignment="1">
      <alignment horizontal="center" vertical="center" shrinkToFit="1"/>
    </xf>
    <xf numFmtId="2" fontId="5" fillId="0" borderId="36" xfId="0" applyNumberFormat="1" applyFont="1" applyBorder="1" applyAlignment="1">
      <alignment horizontal="center" vertical="center" shrinkToFit="1"/>
    </xf>
    <xf numFmtId="2" fontId="5" fillId="0" borderId="86" xfId="0" applyNumberFormat="1" applyFont="1" applyBorder="1" applyAlignment="1">
      <alignment vertical="top"/>
    </xf>
    <xf numFmtId="2" fontId="5" fillId="0" borderId="88" xfId="0" applyNumberFormat="1" applyFont="1" applyBorder="1" applyAlignment="1">
      <alignment vertical="top"/>
    </xf>
    <xf numFmtId="2" fontId="5" fillId="0" borderId="51" xfId="59" applyNumberFormat="1" applyFont="1" applyBorder="1" applyAlignment="1">
      <alignment vertical="top" shrinkToFit="1"/>
    </xf>
    <xf numFmtId="0" fontId="5" fillId="0" borderId="69" xfId="34" applyFont="1" applyBorder="1" applyAlignment="1">
      <alignment horizontal="center" vertical="top" shrinkToFit="1"/>
    </xf>
    <xf numFmtId="0" fontId="5" fillId="0" borderId="7" xfId="34" applyFont="1" applyBorder="1" applyAlignment="1">
      <alignment horizontal="center" vertical="top"/>
    </xf>
    <xf numFmtId="0" fontId="12" fillId="0" borderId="62" xfId="34" applyFont="1" applyBorder="1" applyAlignment="1">
      <alignment horizontal="center" vertical="center"/>
    </xf>
    <xf numFmtId="2" fontId="12" fillId="0" borderId="61" xfId="34" applyNumberFormat="1" applyFont="1" applyBorder="1" applyAlignment="1">
      <alignment horizontal="center" vertical="center" shrinkToFit="1"/>
    </xf>
    <xf numFmtId="0" fontId="12" fillId="0" borderId="0" xfId="34" applyFont="1" applyAlignment="1">
      <alignment horizontal="center" vertical="center"/>
    </xf>
    <xf numFmtId="2" fontId="12" fillId="0" borderId="8" xfId="34" applyNumberFormat="1" applyFont="1" applyBorder="1" applyAlignment="1">
      <alignment horizontal="center" vertical="center" shrinkToFit="1"/>
    </xf>
    <xf numFmtId="0" fontId="5" fillId="0" borderId="69" xfId="32" applyFont="1" applyBorder="1" applyAlignment="1">
      <alignment horizontal="center" vertical="top" shrinkToFit="1"/>
    </xf>
    <xf numFmtId="0" fontId="12" fillId="0" borderId="62" xfId="32" applyFont="1" applyBorder="1" applyAlignment="1">
      <alignment horizontal="center" vertical="center"/>
    </xf>
    <xf numFmtId="2" fontId="12" fillId="0" borderId="61" xfId="32" applyNumberFormat="1" applyFont="1" applyBorder="1" applyAlignment="1">
      <alignment horizontal="center" vertical="center" shrinkToFit="1"/>
    </xf>
    <xf numFmtId="0" fontId="5" fillId="0" borderId="7" xfId="32" applyFont="1" applyBorder="1" applyAlignment="1">
      <alignment horizontal="center" vertical="top"/>
    </xf>
    <xf numFmtId="0" fontId="12" fillId="0" borderId="0" xfId="32" applyFont="1" applyAlignment="1">
      <alignment horizontal="center" vertical="center"/>
    </xf>
    <xf numFmtId="2" fontId="12" fillId="0" borderId="8" xfId="32" applyNumberFormat="1" applyFont="1" applyBorder="1" applyAlignment="1">
      <alignment horizontal="center" vertical="center" shrinkToFit="1"/>
    </xf>
    <xf numFmtId="0" fontId="5" fillId="0" borderId="10" xfId="32" applyFont="1" applyBorder="1" applyAlignment="1">
      <alignment horizontal="center" vertical="top"/>
    </xf>
    <xf numFmtId="0" fontId="5" fillId="0" borderId="2" xfId="32" applyFont="1" applyBorder="1" applyAlignment="1">
      <alignment vertical="top"/>
    </xf>
    <xf numFmtId="0" fontId="6" fillId="0" borderId="11" xfId="32" applyFont="1" applyBorder="1" applyAlignment="1">
      <alignment vertical="top"/>
    </xf>
    <xf numFmtId="0" fontId="12" fillId="0" borderId="2" xfId="32" applyFont="1" applyBorder="1" applyAlignment="1">
      <alignment horizontal="center" vertical="center"/>
    </xf>
    <xf numFmtId="2" fontId="12" fillId="0" borderId="11" xfId="32" applyNumberFormat="1" applyFont="1" applyBorder="1" applyAlignment="1">
      <alignment horizontal="center" vertical="center" shrinkToFit="1"/>
    </xf>
    <xf numFmtId="0" fontId="5" fillId="0" borderId="98" xfId="59" applyFont="1" applyBorder="1" applyAlignment="1">
      <alignment horizontal="center" vertical="top" shrinkToFit="1"/>
    </xf>
    <xf numFmtId="49" fontId="38" fillId="0" borderId="86" xfId="59" applyNumberFormat="1" applyFont="1" applyBorder="1" applyAlignment="1">
      <alignment horizontal="center" vertical="top" wrapText="1"/>
    </xf>
    <xf numFmtId="0" fontId="38" fillId="0" borderId="86" xfId="59" applyFont="1" applyBorder="1" applyAlignment="1">
      <alignment horizontal="center" vertical="center"/>
    </xf>
    <xf numFmtId="0" fontId="5" fillId="0" borderId="99" xfId="59" applyFont="1" applyBorder="1" applyAlignment="1">
      <alignment horizontal="center" vertical="top"/>
    </xf>
    <xf numFmtId="0" fontId="6" fillId="0" borderId="11" xfId="59" applyFont="1" applyBorder="1" applyAlignment="1">
      <alignment vertical="top"/>
    </xf>
    <xf numFmtId="0" fontId="5" fillId="0" borderId="86" xfId="59" applyFont="1" applyBorder="1" applyAlignment="1">
      <alignment horizontal="center" vertical="center"/>
    </xf>
    <xf numFmtId="0" fontId="5" fillId="0" borderId="16" xfId="59" applyFont="1" applyBorder="1" applyAlignment="1">
      <alignment horizontal="center" vertical="top" shrinkToFit="1"/>
    </xf>
    <xf numFmtId="0" fontId="5" fillId="0" borderId="10" xfId="59" applyFont="1" applyBorder="1" applyAlignment="1">
      <alignment horizontal="center" vertical="top"/>
    </xf>
    <xf numFmtId="49" fontId="5" fillId="0" borderId="2" xfId="59" applyNumberFormat="1" applyFont="1" applyBorder="1" applyAlignment="1">
      <alignment horizontal="center" vertical="top" wrapText="1"/>
    </xf>
    <xf numFmtId="49" fontId="12" fillId="0" borderId="11" xfId="59" applyNumberFormat="1" applyFont="1" applyBorder="1" applyAlignment="1">
      <alignment horizontal="left" vertical="top" wrapText="1"/>
    </xf>
    <xf numFmtId="0" fontId="5" fillId="0" borderId="7" xfId="59" applyFont="1" applyBorder="1" applyAlignment="1">
      <alignment horizontal="center" vertical="top" shrinkToFit="1"/>
    </xf>
    <xf numFmtId="49" fontId="4" fillId="0" borderId="87" xfId="0" applyNumberFormat="1" applyFont="1" applyBorder="1" applyAlignment="1">
      <alignment horizontal="center" vertical="top" wrapText="1"/>
    </xf>
    <xf numFmtId="49" fontId="5" fillId="0" borderId="86" xfId="0" applyNumberFormat="1" applyFont="1" applyBorder="1" applyAlignment="1">
      <alignment horizontal="center" vertical="top" wrapText="1"/>
    </xf>
    <xf numFmtId="2" fontId="5" fillId="0" borderId="87" xfId="0" applyNumberFormat="1" applyFont="1" applyBorder="1" applyAlignment="1">
      <alignment horizontal="center" vertical="center" shrinkToFit="1"/>
    </xf>
    <xf numFmtId="2" fontId="5" fillId="0" borderId="89" xfId="0" applyNumberFormat="1" applyFont="1" applyBorder="1" applyAlignment="1">
      <alignment vertical="top"/>
    </xf>
    <xf numFmtId="2" fontId="5" fillId="0" borderId="91" xfId="0" applyNumberFormat="1" applyFont="1" applyBorder="1" applyAlignment="1">
      <alignment horizontal="center" vertical="center" shrinkToFit="1"/>
    </xf>
    <xf numFmtId="2" fontId="5" fillId="0" borderId="100" xfId="0" applyNumberFormat="1" applyFont="1" applyBorder="1" applyAlignment="1">
      <alignment vertical="top"/>
    </xf>
    <xf numFmtId="2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shrinkToFit="1"/>
    </xf>
    <xf numFmtId="2" fontId="5" fillId="0" borderId="100" xfId="0" applyNumberFormat="1" applyFont="1" applyBorder="1" applyAlignment="1">
      <alignment vertical="top" shrinkToFit="1"/>
    </xf>
    <xf numFmtId="2" fontId="5" fillId="0" borderId="77" xfId="0" applyNumberFormat="1" applyFont="1" applyBorder="1" applyAlignment="1">
      <alignment vertical="center" shrinkToFit="1"/>
    </xf>
    <xf numFmtId="2" fontId="5" fillId="0" borderId="8" xfId="59" applyNumberFormat="1" applyFont="1" applyBorder="1" applyAlignment="1">
      <alignment horizontal="center" vertical="center" shrinkToFit="1"/>
    </xf>
    <xf numFmtId="49" fontId="5" fillId="0" borderId="0" xfId="59" applyNumberFormat="1" applyFont="1" applyAlignment="1">
      <alignment horizontal="center" vertical="top" wrapText="1"/>
    </xf>
    <xf numFmtId="2" fontId="5" fillId="0" borderId="17" xfId="59" applyNumberFormat="1" applyFont="1" applyBorder="1" applyAlignment="1">
      <alignment horizontal="center" vertical="center" shrinkToFit="1"/>
    </xf>
    <xf numFmtId="2" fontId="5" fillId="0" borderId="87" xfId="59" applyNumberFormat="1" applyFont="1" applyBorder="1" applyAlignment="1">
      <alignment horizontal="center" vertical="center" shrinkToFit="1"/>
    </xf>
    <xf numFmtId="0" fontId="9" fillId="0" borderId="0" xfId="59" applyFont="1" applyAlignment="1">
      <alignment horizontal="left"/>
    </xf>
    <xf numFmtId="0" fontId="5" fillId="0" borderId="1" xfId="59" applyFont="1" applyBorder="1" applyAlignment="1">
      <alignment horizontal="center" vertical="center"/>
    </xf>
    <xf numFmtId="2" fontId="5" fillId="0" borderId="33" xfId="0" applyNumberFormat="1" applyFont="1" applyBorder="1" applyAlignment="1">
      <alignment horizontal="center" vertical="center" shrinkToFit="1"/>
    </xf>
    <xf numFmtId="49" fontId="5" fillId="0" borderId="86" xfId="59" applyNumberFormat="1" applyFont="1" applyBorder="1" applyAlignment="1">
      <alignment horizontal="center" vertical="top" wrapText="1"/>
    </xf>
    <xf numFmtId="49" fontId="7" fillId="0" borderId="90" xfId="59" applyNumberFormat="1" applyFont="1" applyBorder="1" applyAlignment="1">
      <alignment horizontal="left" vertical="top" wrapText="1"/>
    </xf>
    <xf numFmtId="49" fontId="5" fillId="0" borderId="1" xfId="59" applyNumberFormat="1" applyFont="1" applyBorder="1" applyAlignment="1">
      <alignment horizontal="center" vertical="top" wrapText="1"/>
    </xf>
    <xf numFmtId="2" fontId="5" fillId="0" borderId="8" xfId="0" applyNumberFormat="1" applyFont="1" applyBorder="1" applyAlignment="1">
      <alignment horizontal="center" vertical="center" shrinkToFit="1"/>
    </xf>
    <xf numFmtId="2" fontId="5" fillId="0" borderId="8" xfId="34" applyNumberFormat="1" applyFont="1" applyBorder="1" applyAlignment="1">
      <alignment horizontal="center" vertical="center" shrinkToFit="1"/>
    </xf>
    <xf numFmtId="49" fontId="7" fillId="0" borderId="66" xfId="34" applyNumberFormat="1" applyFont="1" applyBorder="1" applyAlignment="1">
      <alignment horizontal="left" vertical="top" wrapText="1"/>
    </xf>
    <xf numFmtId="0" fontId="9" fillId="0" borderId="0" xfId="34" applyFont="1" applyAlignment="1">
      <alignment horizontal="right"/>
    </xf>
    <xf numFmtId="0" fontId="9" fillId="0" borderId="0" xfId="34" applyFont="1" applyAlignment="1">
      <alignment horizontal="left"/>
    </xf>
    <xf numFmtId="0" fontId="5" fillId="0" borderId="87" xfId="0" applyFont="1" applyBorder="1" applyAlignment="1">
      <alignment horizontal="center" vertical="top" shrinkToFit="1"/>
    </xf>
    <xf numFmtId="49" fontId="40" fillId="0" borderId="86" xfId="0" applyNumberFormat="1" applyFont="1" applyBorder="1" applyAlignment="1">
      <alignment horizontal="center" vertical="top" wrapText="1"/>
    </xf>
    <xf numFmtId="0" fontId="38" fillId="0" borderId="86" xfId="0" applyFont="1" applyBorder="1" applyAlignment="1">
      <alignment horizontal="center" vertical="center"/>
    </xf>
    <xf numFmtId="167" fontId="5" fillId="0" borderId="86" xfId="0" applyNumberFormat="1" applyFont="1" applyBorder="1" applyAlignment="1">
      <alignment vertical="top" shrinkToFit="1"/>
    </xf>
    <xf numFmtId="2" fontId="7" fillId="0" borderId="86" xfId="0" applyNumberFormat="1" applyFont="1" applyBorder="1" applyAlignment="1">
      <alignment vertical="top"/>
    </xf>
    <xf numFmtId="0" fontId="5" fillId="0" borderId="86" xfId="0" applyFont="1" applyBorder="1" applyAlignment="1">
      <alignment horizontal="center" vertical="center" shrinkToFit="1"/>
    </xf>
    <xf numFmtId="2" fontId="5" fillId="0" borderId="86" xfId="0" applyNumberFormat="1" applyFont="1" applyBorder="1" applyAlignment="1">
      <alignment horizontal="center" vertical="center"/>
    </xf>
    <xf numFmtId="2" fontId="5" fillId="0" borderId="89" xfId="0" applyNumberFormat="1" applyFont="1" applyBorder="1" applyAlignment="1">
      <alignment vertical="top" shrinkToFit="1"/>
    </xf>
    <xf numFmtId="2" fontId="5" fillId="0" borderId="87" xfId="0" applyNumberFormat="1" applyFont="1" applyBorder="1" applyAlignment="1">
      <alignment horizontal="center" shrinkToFit="1"/>
    </xf>
    <xf numFmtId="2" fontId="5" fillId="0" borderId="92" xfId="0" applyNumberFormat="1" applyFont="1" applyBorder="1" applyAlignment="1">
      <alignment horizontal="center" shrinkToFit="1"/>
    </xf>
    <xf numFmtId="0" fontId="5" fillId="0" borderId="8" xfId="0" applyFont="1" applyBorder="1" applyAlignment="1">
      <alignment horizontal="center" vertical="top"/>
    </xf>
    <xf numFmtId="0" fontId="5" fillId="0" borderId="96" xfId="0" applyFont="1" applyBorder="1" applyAlignment="1">
      <alignment horizontal="center" vertical="center" shrinkToFit="1"/>
    </xf>
    <xf numFmtId="2" fontId="5" fillId="0" borderId="96" xfId="0" applyNumberFormat="1" applyFont="1" applyBorder="1" applyAlignment="1">
      <alignment horizontal="center" vertical="center" shrinkToFit="1"/>
    </xf>
    <xf numFmtId="2" fontId="5" fillId="0" borderId="96" xfId="0" applyNumberFormat="1" applyFont="1" applyBorder="1" applyAlignment="1">
      <alignment horizontal="center" vertical="center"/>
    </xf>
    <xf numFmtId="2" fontId="5" fillId="0" borderId="96" xfId="0" applyNumberFormat="1" applyFont="1" applyBorder="1" applyAlignment="1">
      <alignment vertical="top" shrinkToFit="1"/>
    </xf>
    <xf numFmtId="2" fontId="5" fillId="0" borderId="97" xfId="0" applyNumberFormat="1" applyFont="1" applyBorder="1" applyAlignment="1">
      <alignment vertical="top" shrinkToFit="1"/>
    </xf>
    <xf numFmtId="0" fontId="16" fillId="0" borderId="8" xfId="0" applyFont="1" applyBorder="1" applyAlignment="1">
      <alignment horizontal="center" shrinkToFit="1"/>
    </xf>
    <xf numFmtId="0" fontId="16" fillId="0" borderId="33" xfId="0" applyFont="1" applyBorder="1" applyAlignment="1">
      <alignment horizontal="center" shrinkToFit="1"/>
    </xf>
    <xf numFmtId="2" fontId="5" fillId="0" borderId="8" xfId="0" applyNumberFormat="1" applyFont="1" applyBorder="1" applyAlignment="1">
      <alignment horizontal="center" shrinkToFit="1"/>
    </xf>
    <xf numFmtId="2" fontId="5" fillId="0" borderId="33" xfId="0" applyNumberFormat="1" applyFont="1" applyBorder="1" applyAlignment="1">
      <alignment horizontal="center" shrinkToFit="1"/>
    </xf>
    <xf numFmtId="0" fontId="5" fillId="0" borderId="11" xfId="0" applyFont="1" applyBorder="1" applyAlignment="1">
      <alignment horizontal="center" vertical="top"/>
    </xf>
    <xf numFmtId="168" fontId="5" fillId="0" borderId="87" xfId="59" applyNumberFormat="1" applyFont="1" applyBorder="1" applyAlignment="1">
      <alignment horizontal="center" vertical="center" shrinkToFit="1"/>
    </xf>
    <xf numFmtId="0" fontId="5" fillId="0" borderId="98" xfId="0" applyFont="1" applyBorder="1" applyAlignment="1">
      <alignment horizontal="center" vertical="top" shrinkToFit="1"/>
    </xf>
    <xf numFmtId="0" fontId="5" fillId="0" borderId="86" xfId="0" applyFont="1" applyBorder="1" applyAlignment="1">
      <alignment horizontal="center" vertical="center"/>
    </xf>
    <xf numFmtId="2" fontId="5" fillId="0" borderId="86" xfId="0" applyNumberFormat="1" applyFont="1" applyBorder="1" applyAlignment="1">
      <alignment horizontal="center" vertical="center" shrinkToFit="1"/>
    </xf>
    <xf numFmtId="49" fontId="5" fillId="0" borderId="0" xfId="0" applyNumberFormat="1" applyFont="1" applyAlignment="1">
      <alignment horizontal="center" vertical="top" wrapText="1"/>
    </xf>
    <xf numFmtId="49" fontId="7" fillId="0" borderId="90" xfId="0" applyNumberFormat="1" applyFont="1" applyBorder="1" applyAlignment="1">
      <alignment horizontal="left" vertical="top" wrapText="1"/>
    </xf>
    <xf numFmtId="49" fontId="7" fillId="0" borderId="53" xfId="0" applyNumberFormat="1" applyFont="1" applyBorder="1" applyAlignment="1">
      <alignment horizontal="left" vertical="top" wrapText="1"/>
    </xf>
    <xf numFmtId="0" fontId="5" fillId="0" borderId="54" xfId="0" applyFont="1" applyBorder="1" applyAlignment="1">
      <alignment horizontal="center" vertical="center" shrinkToFit="1"/>
    </xf>
    <xf numFmtId="2" fontId="5" fillId="0" borderId="54" xfId="0" applyNumberFormat="1" applyFont="1" applyBorder="1" applyAlignment="1">
      <alignment horizontal="center" vertical="center" shrinkToFit="1"/>
    </xf>
    <xf numFmtId="2" fontId="5" fillId="0" borderId="54" xfId="0" applyNumberFormat="1" applyFont="1" applyBorder="1" applyAlignment="1">
      <alignment vertical="top" shrinkToFit="1"/>
    </xf>
    <xf numFmtId="2" fontId="5" fillId="0" borderId="55" xfId="0" applyNumberFormat="1" applyFont="1" applyBorder="1" applyAlignment="1">
      <alignment vertical="top" shrinkToFit="1"/>
    </xf>
    <xf numFmtId="0" fontId="5" fillId="0" borderId="99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 shrinkToFit="1"/>
    </xf>
    <xf numFmtId="0" fontId="5" fillId="0" borderId="96" xfId="59" applyFont="1" applyBorder="1" applyAlignment="1">
      <alignment horizontal="center" vertical="top" shrinkToFit="1"/>
    </xf>
    <xf numFmtId="49" fontId="7" fillId="0" borderId="90" xfId="59" applyNumberFormat="1" applyFont="1" applyBorder="1" applyAlignment="1">
      <alignment vertical="top" wrapText="1"/>
    </xf>
    <xf numFmtId="49" fontId="7" fillId="0" borderId="50" xfId="59" applyNumberFormat="1" applyFont="1" applyBorder="1" applyAlignment="1">
      <alignment vertical="top" wrapText="1"/>
    </xf>
    <xf numFmtId="49" fontId="7" fillId="0" borderId="28" xfId="59" applyNumberFormat="1" applyFont="1" applyBorder="1" applyAlignment="1">
      <alignment vertical="top" wrapText="1"/>
    </xf>
    <xf numFmtId="2" fontId="5" fillId="0" borderId="92" xfId="0" applyNumberFormat="1" applyFont="1" applyBorder="1" applyAlignment="1">
      <alignment horizontal="center" vertical="center" shrinkToFit="1"/>
    </xf>
    <xf numFmtId="2" fontId="1" fillId="0" borderId="0" xfId="59" applyNumberFormat="1" applyFont="1"/>
    <xf numFmtId="0" fontId="3" fillId="0" borderId="86" xfId="59" applyFont="1" applyBorder="1"/>
    <xf numFmtId="0" fontId="5" fillId="0" borderId="20" xfId="0" applyFont="1" applyBorder="1" applyAlignment="1">
      <alignment vertical="top"/>
    </xf>
    <xf numFmtId="0" fontId="4" fillId="0" borderId="87" xfId="0" applyFont="1" applyBorder="1" applyAlignment="1">
      <alignment horizontal="center" vertical="top" shrinkToFit="1"/>
    </xf>
    <xf numFmtId="0" fontId="4" fillId="0" borderId="86" xfId="0" applyFont="1" applyBorder="1" applyAlignment="1">
      <alignment horizontal="center" vertical="center"/>
    </xf>
    <xf numFmtId="2" fontId="4" fillId="0" borderId="87" xfId="0" applyNumberFormat="1" applyFont="1" applyBorder="1" applyAlignment="1">
      <alignment horizontal="center" vertical="center" shrinkToFit="1"/>
    </xf>
    <xf numFmtId="2" fontId="4" fillId="0" borderId="86" xfId="0" applyNumberFormat="1" applyFont="1" applyBorder="1" applyAlignment="1">
      <alignment vertical="top"/>
    </xf>
    <xf numFmtId="2" fontId="4" fillId="0" borderId="86" xfId="0" applyNumberFormat="1" applyFont="1" applyBorder="1" applyAlignment="1">
      <alignment vertical="top" shrinkToFit="1"/>
    </xf>
    <xf numFmtId="2" fontId="4" fillId="0" borderId="88" xfId="0" applyNumberFormat="1" applyFont="1" applyBorder="1" applyAlignment="1">
      <alignment vertical="top"/>
    </xf>
    <xf numFmtId="2" fontId="4" fillId="0" borderId="89" xfId="0" applyNumberFormat="1" applyFont="1" applyBorder="1" applyAlignment="1">
      <alignment vertical="top"/>
    </xf>
    <xf numFmtId="2" fontId="17" fillId="0" borderId="78" xfId="0" applyNumberFormat="1" applyFont="1" applyBorder="1" applyAlignment="1">
      <alignment vertical="top"/>
    </xf>
    <xf numFmtId="0" fontId="4" fillId="0" borderId="78" xfId="0" applyFont="1" applyBorder="1" applyAlignment="1">
      <alignment horizontal="center" vertical="center" shrinkToFit="1"/>
    </xf>
    <xf numFmtId="2" fontId="4" fillId="0" borderId="78" xfId="0" applyNumberFormat="1" applyFont="1" applyBorder="1" applyAlignment="1">
      <alignment horizontal="center" vertical="center"/>
    </xf>
    <xf numFmtId="2" fontId="4" fillId="0" borderId="78" xfId="0" applyNumberFormat="1" applyFont="1" applyBorder="1" applyAlignment="1">
      <alignment vertical="top"/>
    </xf>
    <xf numFmtId="2" fontId="4" fillId="0" borderId="80" xfId="0" applyNumberFormat="1" applyFont="1" applyBorder="1" applyAlignment="1">
      <alignment vertical="top" shrinkToFit="1"/>
    </xf>
    <xf numFmtId="2" fontId="4" fillId="0" borderId="91" xfId="0" applyNumberFormat="1" applyFont="1" applyBorder="1" applyAlignment="1">
      <alignment horizontal="center" vertical="center" shrinkToFit="1"/>
    </xf>
    <xf numFmtId="2" fontId="4" fillId="0" borderId="92" xfId="0" applyNumberFormat="1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top"/>
    </xf>
    <xf numFmtId="2" fontId="4" fillId="0" borderId="88" xfId="0" applyNumberFormat="1" applyFont="1" applyBorder="1" applyAlignment="1">
      <alignment horizontal="center" vertical="center" shrinkToFit="1"/>
    </xf>
    <xf numFmtId="2" fontId="4" fillId="0" borderId="20" xfId="0" applyNumberFormat="1" applyFont="1" applyBorder="1" applyAlignment="1">
      <alignment vertical="center" shrinkToFit="1"/>
    </xf>
    <xf numFmtId="0" fontId="4" fillId="0" borderId="11" xfId="0" applyFont="1" applyBorder="1" applyAlignment="1">
      <alignment horizontal="center" vertical="top"/>
    </xf>
    <xf numFmtId="2" fontId="4" fillId="0" borderId="100" xfId="0" applyNumberFormat="1" applyFont="1" applyBorder="1" applyAlignment="1">
      <alignment vertical="top"/>
    </xf>
    <xf numFmtId="2" fontId="4" fillId="0" borderId="100" xfId="0" applyNumberFormat="1" applyFont="1" applyBorder="1" applyAlignment="1">
      <alignment vertical="center" shrinkToFit="1"/>
    </xf>
    <xf numFmtId="0" fontId="34" fillId="0" borderId="91" xfId="0" applyFont="1" applyBorder="1" applyAlignment="1">
      <alignment horizontal="center" vertical="top"/>
    </xf>
    <xf numFmtId="0" fontId="34" fillId="0" borderId="78" xfId="0" applyFont="1" applyBorder="1" applyAlignment="1">
      <alignment vertical="top"/>
    </xf>
    <xf numFmtId="0" fontId="35" fillId="0" borderId="91" xfId="0" applyFont="1" applyBorder="1" applyAlignment="1">
      <alignment vertical="top"/>
    </xf>
    <xf numFmtId="0" fontId="34" fillId="0" borderId="78" xfId="0" applyFont="1" applyBorder="1" applyAlignment="1">
      <alignment horizontal="center" vertical="center"/>
    </xf>
    <xf numFmtId="2" fontId="34" fillId="0" borderId="91" xfId="0" applyNumberFormat="1" applyFont="1" applyBorder="1" applyAlignment="1">
      <alignment horizontal="center" vertical="center" shrinkToFit="1"/>
    </xf>
    <xf numFmtId="2" fontId="34" fillId="0" borderId="78" xfId="0" applyNumberFormat="1" applyFont="1" applyBorder="1" applyAlignment="1">
      <alignment vertical="top"/>
    </xf>
    <xf numFmtId="2" fontId="34" fillId="0" borderId="78" xfId="0" applyNumberFormat="1" applyFont="1" applyBorder="1" applyAlignment="1">
      <alignment vertical="top" shrinkToFit="1"/>
    </xf>
    <xf numFmtId="2" fontId="34" fillId="0" borderId="79" xfId="0" applyNumberFormat="1" applyFont="1" applyBorder="1" applyAlignment="1">
      <alignment vertical="top"/>
    </xf>
    <xf numFmtId="2" fontId="34" fillId="0" borderId="80" xfId="0" applyNumberFormat="1" applyFont="1" applyBorder="1" applyAlignment="1">
      <alignment vertical="top"/>
    </xf>
    <xf numFmtId="2" fontId="35" fillId="0" borderId="78" xfId="0" applyNumberFormat="1" applyFont="1" applyBorder="1" applyAlignment="1">
      <alignment vertical="top"/>
    </xf>
    <xf numFmtId="0" fontId="34" fillId="0" borderId="78" xfId="0" applyFont="1" applyBorder="1" applyAlignment="1">
      <alignment horizontal="center" vertical="center" shrinkToFit="1"/>
    </xf>
    <xf numFmtId="2" fontId="34" fillId="0" borderId="78" xfId="0" applyNumberFormat="1" applyFont="1" applyBorder="1" applyAlignment="1">
      <alignment horizontal="center" vertical="center"/>
    </xf>
    <xf numFmtId="2" fontId="34" fillId="0" borderId="78" xfId="0" applyNumberFormat="1" applyFont="1" applyBorder="1" applyAlignment="1">
      <alignment horizontal="center" vertical="center" shrinkToFit="1"/>
    </xf>
    <xf numFmtId="2" fontId="34" fillId="0" borderId="80" xfId="0" applyNumberFormat="1" applyFont="1" applyBorder="1" applyAlignment="1">
      <alignment vertical="center" shrinkToFit="1"/>
    </xf>
    <xf numFmtId="0" fontId="5" fillId="0" borderId="20" xfId="59" applyFont="1" applyBorder="1" applyAlignment="1">
      <alignment vertical="top"/>
    </xf>
    <xf numFmtId="0" fontId="5" fillId="0" borderId="87" xfId="59" applyFont="1" applyBorder="1" applyAlignment="1">
      <alignment horizontal="center" vertical="top" shrinkToFit="1"/>
    </xf>
    <xf numFmtId="2" fontId="5" fillId="0" borderId="87" xfId="59" applyNumberFormat="1" applyFont="1" applyBorder="1" applyAlignment="1">
      <alignment vertical="center" shrinkToFit="1"/>
    </xf>
    <xf numFmtId="2" fontId="5" fillId="0" borderId="92" xfId="59" applyNumberFormat="1" applyFont="1" applyBorder="1" applyAlignment="1">
      <alignment vertical="center" shrinkToFit="1"/>
    </xf>
    <xf numFmtId="0" fontId="5" fillId="0" borderId="8" xfId="59" applyFont="1" applyBorder="1" applyAlignment="1">
      <alignment horizontal="center" vertical="top"/>
    </xf>
    <xf numFmtId="0" fontId="16" fillId="0" borderId="8" xfId="59" applyBorder="1" applyAlignment="1">
      <alignment vertical="center" shrinkToFit="1"/>
    </xf>
    <xf numFmtId="0" fontId="16" fillId="0" borderId="33" xfId="59" applyBorder="1" applyAlignment="1">
      <alignment vertical="center" shrinkToFit="1"/>
    </xf>
    <xf numFmtId="2" fontId="5" fillId="0" borderId="8" xfId="59" applyNumberFormat="1" applyFont="1" applyBorder="1" applyAlignment="1">
      <alignment vertical="center" shrinkToFit="1"/>
    </xf>
    <xf numFmtId="0" fontId="5" fillId="0" borderId="11" xfId="59" applyFont="1" applyBorder="1" applyAlignment="1">
      <alignment horizontal="center" vertical="top"/>
    </xf>
    <xf numFmtId="2" fontId="5" fillId="0" borderId="11" xfId="59" applyNumberFormat="1" applyFont="1" applyBorder="1" applyAlignment="1">
      <alignment vertical="center" shrinkToFit="1"/>
    </xf>
    <xf numFmtId="0" fontId="34" fillId="0" borderId="91" xfId="59" applyFont="1" applyBorder="1" applyAlignment="1">
      <alignment horizontal="center" vertical="top"/>
    </xf>
    <xf numFmtId="0" fontId="34" fillId="0" borderId="78" xfId="59" applyFont="1" applyBorder="1" applyAlignment="1">
      <alignment vertical="top"/>
    </xf>
    <xf numFmtId="0" fontId="35" fillId="0" borderId="91" xfId="59" applyFont="1" applyBorder="1" applyAlignment="1">
      <alignment vertical="top"/>
    </xf>
    <xf numFmtId="0" fontId="34" fillId="0" borderId="78" xfId="59" applyFont="1" applyBorder="1" applyAlignment="1">
      <alignment horizontal="center" vertical="center"/>
    </xf>
    <xf numFmtId="2" fontId="34" fillId="0" borderId="91" xfId="59" applyNumberFormat="1" applyFont="1" applyBorder="1" applyAlignment="1">
      <alignment horizontal="center" vertical="center" shrinkToFit="1"/>
    </xf>
    <xf numFmtId="2" fontId="34" fillId="0" borderId="78" xfId="59" applyNumberFormat="1" applyFont="1" applyBorder="1" applyAlignment="1">
      <alignment vertical="top"/>
    </xf>
    <xf numFmtId="2" fontId="34" fillId="0" borderId="78" xfId="59" applyNumberFormat="1" applyFont="1" applyBorder="1" applyAlignment="1">
      <alignment vertical="top" shrinkToFit="1"/>
    </xf>
    <xf numFmtId="2" fontId="34" fillId="0" borderId="79" xfId="59" applyNumberFormat="1" applyFont="1" applyBorder="1" applyAlignment="1">
      <alignment vertical="top"/>
    </xf>
    <xf numFmtId="2" fontId="34" fillId="0" borderId="80" xfId="59" applyNumberFormat="1" applyFont="1" applyBorder="1" applyAlignment="1">
      <alignment vertical="top"/>
    </xf>
    <xf numFmtId="2" fontId="35" fillId="0" borderId="78" xfId="59" applyNumberFormat="1" applyFont="1" applyBorder="1" applyAlignment="1">
      <alignment vertical="top"/>
    </xf>
    <xf numFmtId="0" fontId="34" fillId="0" borderId="78" xfId="59" applyFont="1" applyBorder="1" applyAlignment="1">
      <alignment horizontal="center" vertical="center" shrinkToFit="1"/>
    </xf>
    <xf numFmtId="2" fontId="34" fillId="0" borderId="78" xfId="59" applyNumberFormat="1" applyFont="1" applyBorder="1" applyAlignment="1">
      <alignment horizontal="center" vertical="center"/>
    </xf>
    <xf numFmtId="2" fontId="34" fillId="0" borderId="78" xfId="59" applyNumberFormat="1" applyFont="1" applyBorder="1" applyAlignment="1">
      <alignment horizontal="center" vertical="center" shrinkToFit="1"/>
    </xf>
    <xf numFmtId="2" fontId="34" fillId="0" borderId="80" xfId="59" applyNumberFormat="1" applyFont="1" applyBorder="1" applyAlignment="1">
      <alignment vertical="center" shrinkToFit="1"/>
    </xf>
    <xf numFmtId="0" fontId="5" fillId="0" borderId="8" xfId="59" applyFont="1" applyBorder="1" applyAlignment="1">
      <alignment horizontal="center" vertical="top" shrinkToFit="1"/>
    </xf>
    <xf numFmtId="2" fontId="5" fillId="0" borderId="87" xfId="0" applyNumberFormat="1" applyFont="1" applyBorder="1" applyAlignment="1">
      <alignment vertical="center" shrinkToFit="1"/>
    </xf>
    <xf numFmtId="2" fontId="5" fillId="0" borderId="92" xfId="0" applyNumberFormat="1" applyFont="1" applyBorder="1" applyAlignment="1">
      <alignment vertical="center" shrinkToFit="1"/>
    </xf>
    <xf numFmtId="2" fontId="5" fillId="0" borderId="8" xfId="0" applyNumberFormat="1" applyFont="1" applyBorder="1" applyAlignment="1">
      <alignment vertical="center" shrinkToFit="1"/>
    </xf>
    <xf numFmtId="2" fontId="5" fillId="0" borderId="33" xfId="0" applyNumberFormat="1" applyFont="1" applyBorder="1" applyAlignment="1">
      <alignment vertical="center" shrinkToFit="1"/>
    </xf>
    <xf numFmtId="2" fontId="5" fillId="0" borderId="11" xfId="0" applyNumberFormat="1" applyFont="1" applyBorder="1" applyAlignment="1">
      <alignment vertical="center" shrinkToFit="1"/>
    </xf>
    <xf numFmtId="0" fontId="34" fillId="0" borderId="79" xfId="59" applyFont="1" applyBorder="1" applyAlignment="1">
      <alignment horizontal="center" vertical="top"/>
    </xf>
    <xf numFmtId="0" fontId="35" fillId="0" borderId="80" xfId="59" applyFont="1" applyBorder="1" applyAlignment="1">
      <alignment vertical="top"/>
    </xf>
    <xf numFmtId="2" fontId="34" fillId="0" borderId="79" xfId="59" applyNumberFormat="1" applyFont="1" applyBorder="1" applyAlignment="1">
      <alignment horizontal="center" vertical="center" shrinkToFit="1"/>
    </xf>
    <xf numFmtId="0" fontId="1" fillId="0" borderId="9" xfId="34" applyFont="1" applyBorder="1"/>
    <xf numFmtId="0" fontId="1" fillId="0" borderId="20" xfId="34" applyFont="1" applyBorder="1"/>
    <xf numFmtId="0" fontId="9" fillId="0" borderId="9" xfId="34" applyFont="1" applyBorder="1" applyAlignment="1">
      <alignment horizontal="left"/>
    </xf>
    <xf numFmtId="0" fontId="1" fillId="0" borderId="20" xfId="34" applyFont="1" applyBorder="1" applyAlignment="1">
      <alignment horizontal="left" vertical="center"/>
    </xf>
    <xf numFmtId="0" fontId="9" fillId="0" borderId="9" xfId="32" applyFont="1" applyBorder="1" applyAlignment="1">
      <alignment horizontal="left"/>
    </xf>
    <xf numFmtId="0" fontId="39" fillId="0" borderId="9" xfId="32" applyFont="1" applyBorder="1" applyAlignment="1">
      <alignment horizontal="left"/>
    </xf>
    <xf numFmtId="2" fontId="8" fillId="0" borderId="20" xfId="34" applyNumberFormat="1" applyFont="1" applyBorder="1" applyAlignment="1">
      <alignment horizontal="left" vertical="center"/>
    </xf>
    <xf numFmtId="0" fontId="5" fillId="0" borderId="87" xfId="34" applyFont="1" applyBorder="1" applyAlignment="1">
      <alignment horizontal="center" vertical="top" shrinkToFit="1"/>
    </xf>
    <xf numFmtId="0" fontId="12" fillId="0" borderId="86" xfId="34" applyFont="1" applyBorder="1" applyAlignment="1">
      <alignment horizontal="center" vertical="center"/>
    </xf>
    <xf numFmtId="2" fontId="12" fillId="0" borderId="87" xfId="34" applyNumberFormat="1" applyFont="1" applyBorder="1" applyAlignment="1">
      <alignment horizontal="center" vertical="center" shrinkToFit="1"/>
    </xf>
    <xf numFmtId="2" fontId="12" fillId="0" borderId="86" xfId="34" applyNumberFormat="1" applyFont="1" applyBorder="1" applyAlignment="1">
      <alignment vertical="top"/>
    </xf>
    <xf numFmtId="2" fontId="12" fillId="0" borderId="86" xfId="34" applyNumberFormat="1" applyFont="1" applyBorder="1" applyAlignment="1">
      <alignment vertical="top" shrinkToFit="1"/>
    </xf>
    <xf numFmtId="2" fontId="12" fillId="0" borderId="88" xfId="34" applyNumberFormat="1" applyFont="1" applyBorder="1" applyAlignment="1">
      <alignment vertical="top"/>
    </xf>
    <xf numFmtId="2" fontId="12" fillId="0" borderId="89" xfId="34" applyNumberFormat="1" applyFont="1" applyBorder="1" applyAlignment="1">
      <alignment vertical="top"/>
    </xf>
    <xf numFmtId="2" fontId="7" fillId="0" borderId="86" xfId="34" applyNumberFormat="1" applyFont="1" applyBorder="1" applyAlignment="1">
      <alignment vertical="top"/>
    </xf>
    <xf numFmtId="0" fontId="12" fillId="0" borderId="86" xfId="34" applyFont="1" applyBorder="1" applyAlignment="1">
      <alignment horizontal="center" vertical="center" shrinkToFit="1"/>
    </xf>
    <xf numFmtId="2" fontId="12" fillId="0" borderId="86" xfId="34" applyNumberFormat="1" applyFont="1" applyBorder="1" applyAlignment="1">
      <alignment horizontal="center" vertical="center"/>
    </xf>
    <xf numFmtId="2" fontId="12" fillId="0" borderId="89" xfId="34" applyNumberFormat="1" applyFont="1" applyBorder="1" applyAlignment="1">
      <alignment vertical="top" shrinkToFit="1"/>
    </xf>
    <xf numFmtId="2" fontId="5" fillId="0" borderId="91" xfId="34" applyNumberFormat="1" applyFont="1" applyBorder="1" applyAlignment="1">
      <alignment horizontal="center" vertical="center" shrinkToFit="1"/>
    </xf>
    <xf numFmtId="2" fontId="5" fillId="0" borderId="87" xfId="34" applyNumberFormat="1" applyFont="1" applyBorder="1" applyAlignment="1">
      <alignment vertical="center" shrinkToFit="1"/>
    </xf>
    <xf numFmtId="2" fontId="5" fillId="0" borderId="92" xfId="34" applyNumberFormat="1" applyFont="1" applyBorder="1" applyAlignment="1">
      <alignment vertical="center" shrinkToFit="1"/>
    </xf>
    <xf numFmtId="0" fontId="5" fillId="0" borderId="8" xfId="34" applyFont="1" applyBorder="1" applyAlignment="1">
      <alignment horizontal="center" vertical="top"/>
    </xf>
    <xf numFmtId="49" fontId="7" fillId="0" borderId="90" xfId="34" applyNumberFormat="1" applyFont="1" applyBorder="1" applyAlignment="1">
      <alignment horizontal="left" vertical="top" wrapText="1"/>
    </xf>
    <xf numFmtId="0" fontId="12" fillId="0" borderId="96" xfId="34" applyFont="1" applyBorder="1" applyAlignment="1">
      <alignment horizontal="center" vertical="top" shrinkToFit="1"/>
    </xf>
    <xf numFmtId="2" fontId="12" fillId="0" borderId="96" xfId="34" applyNumberFormat="1" applyFont="1" applyBorder="1" applyAlignment="1">
      <alignment horizontal="center" vertical="top" shrinkToFit="1"/>
    </xf>
    <xf numFmtId="2" fontId="12" fillId="0" borderId="96" xfId="34" applyNumberFormat="1" applyFont="1" applyBorder="1" applyAlignment="1">
      <alignment horizontal="center" vertical="top"/>
    </xf>
    <xf numFmtId="2" fontId="12" fillId="0" borderId="96" xfId="34" applyNumberFormat="1" applyFont="1" applyBorder="1" applyAlignment="1">
      <alignment vertical="top" shrinkToFit="1"/>
    </xf>
    <xf numFmtId="2" fontId="12" fillId="0" borderId="97" xfId="34" applyNumberFormat="1" applyFont="1" applyBorder="1" applyAlignment="1">
      <alignment vertical="top" shrinkToFit="1"/>
    </xf>
    <xf numFmtId="2" fontId="5" fillId="0" borderId="8" xfId="34" applyNumberFormat="1" applyFont="1" applyBorder="1" applyAlignment="1">
      <alignment vertical="center" shrinkToFit="1"/>
    </xf>
    <xf numFmtId="0" fontId="5" fillId="0" borderId="11" xfId="34" applyFont="1" applyBorder="1" applyAlignment="1">
      <alignment horizontal="center" vertical="top"/>
    </xf>
    <xf numFmtId="2" fontId="12" fillId="0" borderId="100" xfId="34" applyNumberFormat="1" applyFont="1" applyBorder="1" applyAlignment="1">
      <alignment vertical="top"/>
    </xf>
    <xf numFmtId="2" fontId="5" fillId="0" borderId="77" xfId="34" applyNumberFormat="1" applyFont="1" applyBorder="1" applyAlignment="1">
      <alignment vertical="center" shrinkToFit="1"/>
    </xf>
    <xf numFmtId="2" fontId="5" fillId="0" borderId="11" xfId="34" applyNumberFormat="1" applyFont="1" applyBorder="1" applyAlignment="1">
      <alignment vertical="center" shrinkToFit="1"/>
    </xf>
    <xf numFmtId="49" fontId="7" fillId="0" borderId="93" xfId="34" applyNumberFormat="1" applyFont="1" applyBorder="1" applyAlignment="1">
      <alignment horizontal="left" vertical="top" wrapText="1"/>
    </xf>
    <xf numFmtId="0" fontId="12" fillId="0" borderId="94" xfId="34" applyFont="1" applyBorder="1" applyAlignment="1">
      <alignment horizontal="center" vertical="top" shrinkToFit="1"/>
    </xf>
    <xf numFmtId="2" fontId="12" fillId="0" borderId="94" xfId="34" applyNumberFormat="1" applyFont="1" applyBorder="1" applyAlignment="1">
      <alignment horizontal="center" vertical="top" shrinkToFit="1"/>
    </xf>
    <xf numFmtId="2" fontId="12" fillId="0" borderId="94" xfId="34" applyNumberFormat="1" applyFont="1" applyBorder="1" applyAlignment="1">
      <alignment horizontal="center" vertical="top"/>
    </xf>
    <xf numFmtId="2" fontId="12" fillId="0" borderId="94" xfId="34" applyNumberFormat="1" applyFont="1" applyBorder="1" applyAlignment="1">
      <alignment vertical="top" shrinkToFit="1"/>
    </xf>
    <xf numFmtId="2" fontId="12" fillId="0" borderId="95" xfId="34" applyNumberFormat="1" applyFont="1" applyBorder="1" applyAlignment="1">
      <alignment vertical="top" shrinkToFit="1"/>
    </xf>
    <xf numFmtId="2" fontId="12" fillId="0" borderId="100" xfId="34" applyNumberFormat="1" applyFont="1" applyBorder="1" applyAlignment="1">
      <alignment vertical="top" shrinkToFit="1"/>
    </xf>
    <xf numFmtId="0" fontId="12" fillId="0" borderId="96" xfId="34" applyFont="1" applyBorder="1" applyAlignment="1">
      <alignment horizontal="center" vertical="center" shrinkToFit="1"/>
    </xf>
    <xf numFmtId="2" fontId="12" fillId="0" borderId="96" xfId="34" applyNumberFormat="1" applyFont="1" applyBorder="1" applyAlignment="1">
      <alignment horizontal="center" vertical="center" shrinkToFit="1"/>
    </xf>
    <xf numFmtId="2" fontId="12" fillId="0" borderId="96" xfId="34" applyNumberFormat="1" applyFont="1" applyBorder="1" applyAlignment="1">
      <alignment horizontal="center" vertical="center"/>
    </xf>
    <xf numFmtId="0" fontId="5" fillId="0" borderId="87" xfId="32" applyFont="1" applyBorder="1" applyAlignment="1">
      <alignment horizontal="center" vertical="top" shrinkToFit="1"/>
    </xf>
    <xf numFmtId="0" fontId="12" fillId="0" borderId="86" xfId="32" applyFont="1" applyBorder="1" applyAlignment="1">
      <alignment horizontal="center" vertical="center"/>
    </xf>
    <xf numFmtId="2" fontId="12" fillId="0" borderId="87" xfId="32" applyNumberFormat="1" applyFont="1" applyBorder="1" applyAlignment="1">
      <alignment horizontal="center" vertical="center" shrinkToFit="1"/>
    </xf>
    <xf numFmtId="2" fontId="12" fillId="0" borderId="86" xfId="32" applyNumberFormat="1" applyFont="1" applyBorder="1" applyAlignment="1">
      <alignment vertical="top"/>
    </xf>
    <xf numFmtId="2" fontId="12" fillId="0" borderId="86" xfId="32" applyNumberFormat="1" applyFont="1" applyBorder="1" applyAlignment="1">
      <alignment vertical="top" shrinkToFit="1"/>
    </xf>
    <xf numFmtId="2" fontId="12" fillId="0" borderId="88" xfId="32" applyNumberFormat="1" applyFont="1" applyBorder="1" applyAlignment="1">
      <alignment vertical="top"/>
    </xf>
    <xf numFmtId="2" fontId="12" fillId="0" borderId="89" xfId="32" applyNumberFormat="1" applyFont="1" applyBorder="1" applyAlignment="1">
      <alignment vertical="top"/>
    </xf>
    <xf numFmtId="2" fontId="7" fillId="0" borderId="78" xfId="32" applyNumberFormat="1" applyFont="1" applyBorder="1" applyAlignment="1">
      <alignment vertical="top"/>
    </xf>
    <xf numFmtId="0" fontId="12" fillId="0" borderId="78" xfId="32" applyFont="1" applyBorder="1" applyAlignment="1">
      <alignment horizontal="center" vertical="center" shrinkToFit="1"/>
    </xf>
    <xf numFmtId="2" fontId="12" fillId="0" borderId="78" xfId="32" applyNumberFormat="1" applyFont="1" applyBorder="1" applyAlignment="1">
      <alignment horizontal="center" vertical="center"/>
    </xf>
    <xf numFmtId="2" fontId="12" fillId="0" borderId="78" xfId="32" applyNumberFormat="1" applyFont="1" applyBorder="1" applyAlignment="1">
      <alignment horizontal="center" vertical="center" shrinkToFit="1"/>
    </xf>
    <xf numFmtId="2" fontId="12" fillId="0" borderId="78" xfId="32" applyNumberFormat="1" applyFont="1" applyBorder="1" applyAlignment="1">
      <alignment vertical="top"/>
    </xf>
    <xf numFmtId="2" fontId="12" fillId="0" borderId="80" xfId="32" applyNumberFormat="1" applyFont="1" applyBorder="1" applyAlignment="1">
      <alignment vertical="top" shrinkToFit="1"/>
    </xf>
    <xf numFmtId="2" fontId="5" fillId="0" borderId="91" xfId="32" applyNumberFormat="1" applyFont="1" applyBorder="1" applyAlignment="1">
      <alignment horizontal="center" vertical="center" shrinkToFit="1"/>
    </xf>
    <xf numFmtId="2" fontId="5" fillId="0" borderId="87" xfId="32" applyNumberFormat="1" applyFont="1" applyBorder="1" applyAlignment="1">
      <alignment horizontal="center" vertical="center" shrinkToFit="1"/>
    </xf>
    <xf numFmtId="2" fontId="5" fillId="0" borderId="92" xfId="32" applyNumberFormat="1" applyFont="1" applyBorder="1" applyAlignment="1">
      <alignment horizontal="center" vertical="center" shrinkToFit="1"/>
    </xf>
    <xf numFmtId="0" fontId="5" fillId="0" borderId="8" xfId="32" applyFont="1" applyBorder="1" applyAlignment="1">
      <alignment horizontal="center" vertical="top"/>
    </xf>
    <xf numFmtId="2" fontId="12" fillId="0" borderId="86" xfId="28" applyNumberFormat="1" applyFont="1" applyBorder="1" applyAlignment="1">
      <alignment vertical="top" shrinkToFit="1"/>
    </xf>
    <xf numFmtId="2" fontId="12" fillId="0" borderId="96" xfId="34" applyNumberFormat="1" applyFont="1" applyBorder="1" applyAlignment="1">
      <alignment vertical="top"/>
    </xf>
    <xf numFmtId="2" fontId="5" fillId="0" borderId="8" xfId="32" applyNumberFormat="1" applyFont="1" applyBorder="1" applyAlignment="1">
      <alignment vertical="center" shrinkToFit="1"/>
    </xf>
    <xf numFmtId="0" fontId="5" fillId="0" borderId="11" xfId="32" applyFont="1" applyBorder="1" applyAlignment="1">
      <alignment horizontal="center" vertical="top"/>
    </xf>
    <xf numFmtId="2" fontId="12" fillId="0" borderId="100" xfId="32" applyNumberFormat="1" applyFont="1" applyBorder="1" applyAlignment="1">
      <alignment vertical="top"/>
    </xf>
    <xf numFmtId="2" fontId="5" fillId="0" borderId="77" xfId="32" applyNumberFormat="1" applyFont="1" applyBorder="1" applyAlignment="1">
      <alignment vertical="center" shrinkToFit="1"/>
    </xf>
    <xf numFmtId="2" fontId="5" fillId="0" borderId="11" xfId="32" applyNumberFormat="1" applyFont="1" applyBorder="1" applyAlignment="1">
      <alignment vertical="center" shrinkToFit="1"/>
    </xf>
    <xf numFmtId="0" fontId="34" fillId="0" borderId="79" xfId="34" applyFont="1" applyBorder="1" applyAlignment="1">
      <alignment horizontal="center" vertical="top"/>
    </xf>
    <xf numFmtId="0" fontId="34" fillId="0" borderId="78" xfId="34" applyFont="1" applyBorder="1" applyAlignment="1">
      <alignment vertical="top"/>
    </xf>
    <xf numFmtId="0" fontId="35" fillId="0" borderId="80" xfId="34" applyFont="1" applyBorder="1" applyAlignment="1">
      <alignment vertical="top"/>
    </xf>
    <xf numFmtId="0" fontId="34" fillId="0" borderId="78" xfId="34" applyFont="1" applyBorder="1" applyAlignment="1">
      <alignment horizontal="center" vertical="center"/>
    </xf>
    <xf numFmtId="2" fontId="34" fillId="0" borderId="79" xfId="34" applyNumberFormat="1" applyFont="1" applyBorder="1" applyAlignment="1">
      <alignment horizontal="center" vertical="center" shrinkToFit="1"/>
    </xf>
    <xf numFmtId="2" fontId="34" fillId="0" borderId="78" xfId="34" applyNumberFormat="1" applyFont="1" applyBorder="1" applyAlignment="1">
      <alignment vertical="top"/>
    </xf>
    <xf numFmtId="2" fontId="34" fillId="0" borderId="78" xfId="34" applyNumberFormat="1" applyFont="1" applyBorder="1" applyAlignment="1">
      <alignment vertical="top" shrinkToFit="1"/>
    </xf>
    <xf numFmtId="2" fontId="35" fillId="0" borderId="78" xfId="34" applyNumberFormat="1" applyFont="1" applyBorder="1" applyAlignment="1">
      <alignment vertical="top"/>
    </xf>
    <xf numFmtId="0" fontId="34" fillId="0" borderId="78" xfId="34" applyFont="1" applyBorder="1" applyAlignment="1">
      <alignment horizontal="center" vertical="center" shrinkToFit="1"/>
    </xf>
    <xf numFmtId="2" fontId="34" fillId="0" borderId="78" xfId="34" applyNumberFormat="1" applyFont="1" applyBorder="1" applyAlignment="1">
      <alignment horizontal="center" vertical="center"/>
    </xf>
    <xf numFmtId="2" fontId="34" fillId="0" borderId="78" xfId="34" applyNumberFormat="1" applyFont="1" applyBorder="1" applyAlignment="1">
      <alignment horizontal="center" vertical="center" shrinkToFit="1"/>
    </xf>
    <xf numFmtId="2" fontId="34" fillId="0" borderId="80" xfId="34" applyNumberFormat="1" applyFont="1" applyBorder="1" applyAlignment="1">
      <alignment vertical="center" shrinkToFit="1"/>
    </xf>
    <xf numFmtId="0" fontId="10" fillId="0" borderId="45" xfId="59" applyFont="1" applyBorder="1" applyAlignment="1">
      <alignment horizontal="right" vertical="center"/>
    </xf>
    <xf numFmtId="2" fontId="10" fillId="0" borderId="44" xfId="59" applyNumberFormat="1" applyFont="1" applyBorder="1" applyAlignment="1">
      <alignment horizontal="right" vertical="center" shrinkToFit="1"/>
    </xf>
    <xf numFmtId="0" fontId="5" fillId="0" borderId="9" xfId="59" applyFont="1" applyBorder="1" applyAlignment="1">
      <alignment horizontal="center" vertical="top"/>
    </xf>
    <xf numFmtId="2" fontId="5" fillId="0" borderId="20" xfId="59" applyNumberFormat="1" applyFont="1" applyBorder="1" applyAlignment="1">
      <alignment vertical="center" shrinkToFit="1"/>
    </xf>
    <xf numFmtId="0" fontId="10" fillId="0" borderId="71" xfId="59" applyFont="1" applyBorder="1" applyAlignment="1">
      <alignment horizontal="right" vertical="center"/>
    </xf>
    <xf numFmtId="0" fontId="10" fillId="0" borderId="19" xfId="59" applyFont="1" applyBorder="1" applyAlignment="1">
      <alignment horizontal="right" vertical="center"/>
    </xf>
    <xf numFmtId="0" fontId="36" fillId="0" borderId="72" xfId="59" applyFont="1" applyBorder="1" applyAlignment="1">
      <alignment horizontal="right" vertical="center"/>
    </xf>
    <xf numFmtId="2" fontId="10" fillId="0" borderId="71" xfId="59" applyNumberFormat="1" applyFont="1" applyBorder="1" applyAlignment="1">
      <alignment horizontal="right" vertical="center" shrinkToFit="1"/>
    </xf>
    <xf numFmtId="2" fontId="10" fillId="0" borderId="19" xfId="59" applyNumberFormat="1" applyFont="1" applyBorder="1" applyAlignment="1">
      <alignment horizontal="right" vertical="center"/>
    </xf>
    <xf numFmtId="2" fontId="10" fillId="0" borderId="19" xfId="59" applyNumberFormat="1" applyFont="1" applyBorder="1" applyAlignment="1">
      <alignment horizontal="right" vertical="center" shrinkToFit="1"/>
    </xf>
    <xf numFmtId="2" fontId="36" fillId="0" borderId="19" xfId="59" applyNumberFormat="1" applyFont="1" applyBorder="1" applyAlignment="1">
      <alignment horizontal="right" vertical="center"/>
    </xf>
    <xf numFmtId="0" fontId="10" fillId="0" borderId="19" xfId="59" applyFont="1" applyBorder="1" applyAlignment="1">
      <alignment horizontal="right" vertical="center" shrinkToFit="1"/>
    </xf>
    <xf numFmtId="2" fontId="10" fillId="0" borderId="75" xfId="59" applyNumberFormat="1" applyFont="1" applyBorder="1" applyAlignment="1">
      <alignment horizontal="right" vertical="center" shrinkToFit="1"/>
    </xf>
    <xf numFmtId="2" fontId="10" fillId="0" borderId="72" xfId="59" applyNumberFormat="1" applyFont="1" applyBorder="1" applyAlignment="1">
      <alignment horizontal="right" vertical="center" shrinkToFit="1"/>
    </xf>
    <xf numFmtId="0" fontId="3" fillId="0" borderId="0" xfId="41" applyFont="1"/>
    <xf numFmtId="0" fontId="1" fillId="0" borderId="0" xfId="0" applyFont="1" applyAlignment="1">
      <alignment horizontal="center"/>
    </xf>
    <xf numFmtId="0" fontId="10" fillId="0" borderId="64" xfId="0" applyFont="1" applyBorder="1" applyAlignment="1">
      <alignment horizontal="center" vertical="top" wrapText="1"/>
    </xf>
    <xf numFmtId="0" fontId="43" fillId="0" borderId="64" xfId="0" applyFont="1" applyBorder="1" applyAlignment="1">
      <alignment horizontal="center" vertical="top" wrapText="1"/>
    </xf>
    <xf numFmtId="0" fontId="14" fillId="0" borderId="64" xfId="0" applyFont="1" applyBorder="1" applyAlignment="1">
      <alignment horizontal="center" vertical="top" wrapText="1"/>
    </xf>
    <xf numFmtId="0" fontId="1" fillId="0" borderId="64" xfId="0" applyFont="1" applyBorder="1" applyAlignment="1">
      <alignment horizontal="center" vertical="center" wrapText="1"/>
    </xf>
    <xf numFmtId="0" fontId="41" fillId="0" borderId="64" xfId="0" applyFont="1" applyBorder="1" applyAlignment="1">
      <alignment horizontal="center" vertical="top" wrapText="1"/>
    </xf>
    <xf numFmtId="0" fontId="13" fillId="0" borderId="0" xfId="27" applyFont="1" applyAlignment="1">
      <alignment horizontal="left"/>
    </xf>
    <xf numFmtId="0" fontId="20" fillId="0" borderId="0" xfId="26" applyFont="1" applyAlignment="1">
      <alignment horizontal="left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13" fillId="0" borderId="0" xfId="27" applyFont="1" applyAlignment="1">
      <alignment horizontal="right"/>
    </xf>
    <xf numFmtId="0" fontId="1" fillId="0" borderId="0" xfId="27" applyFont="1" applyAlignment="1">
      <alignment horizontal="left"/>
    </xf>
    <xf numFmtId="0" fontId="21" fillId="0" borderId="0" xfId="27" applyFont="1" applyAlignment="1">
      <alignment horizontal="left" vertical="center" wrapText="1"/>
    </xf>
    <xf numFmtId="0" fontId="22" fillId="0" borderId="0" xfId="27" applyFont="1" applyAlignment="1">
      <alignment horizontal="left" vertical="center" wrapText="1"/>
    </xf>
    <xf numFmtId="0" fontId="21" fillId="0" borderId="0" xfId="27" applyFont="1" applyAlignment="1">
      <alignment horizontal="left"/>
    </xf>
    <xf numFmtId="0" fontId="42" fillId="0" borderId="0" xfId="27" applyFont="1" applyAlignment="1">
      <alignment horizontal="center"/>
    </xf>
    <xf numFmtId="49" fontId="12" fillId="0" borderId="87" xfId="59" applyNumberFormat="1" applyFont="1" applyBorder="1" applyAlignment="1">
      <alignment horizontal="left" vertical="top" wrapText="1"/>
    </xf>
    <xf numFmtId="0" fontId="16" fillId="0" borderId="8" xfId="59" applyBorder="1" applyAlignment="1">
      <alignment horizontal="left" vertical="top" wrapText="1"/>
    </xf>
    <xf numFmtId="2" fontId="5" fillId="0" borderId="87" xfId="59" applyNumberFormat="1" applyFont="1" applyBorder="1" applyAlignment="1">
      <alignment horizontal="center" vertical="center" shrinkToFit="1"/>
    </xf>
    <xf numFmtId="0" fontId="16" fillId="0" borderId="8" xfId="59" applyBorder="1" applyAlignment="1">
      <alignment horizontal="center" vertical="center" shrinkToFit="1"/>
    </xf>
    <xf numFmtId="2" fontId="5" fillId="0" borderId="92" xfId="59" applyNumberFormat="1" applyFont="1" applyBorder="1" applyAlignment="1">
      <alignment horizontal="center" vertical="center" shrinkToFit="1"/>
    </xf>
    <xf numFmtId="0" fontId="16" fillId="0" borderId="33" xfId="59" applyBorder="1" applyAlignment="1">
      <alignment horizontal="center" vertical="center" shrinkToFit="1"/>
    </xf>
    <xf numFmtId="49" fontId="7" fillId="0" borderId="90" xfId="59" applyNumberFormat="1" applyFont="1" applyBorder="1" applyAlignment="1">
      <alignment horizontal="left" vertical="top" wrapText="1"/>
    </xf>
    <xf numFmtId="49" fontId="7" fillId="0" borderId="50" xfId="59" applyNumberFormat="1" applyFont="1" applyBorder="1" applyAlignment="1">
      <alignment horizontal="left" vertical="top" wrapText="1"/>
    </xf>
    <xf numFmtId="49" fontId="7" fillId="0" borderId="28" xfId="59" applyNumberFormat="1" applyFont="1" applyBorder="1" applyAlignment="1">
      <alignment horizontal="left" vertical="top" wrapText="1"/>
    </xf>
    <xf numFmtId="0" fontId="10" fillId="0" borderId="81" xfId="59" applyFont="1" applyBorder="1" applyAlignment="1">
      <alignment horizontal="left" vertical="center"/>
    </xf>
    <xf numFmtId="0" fontId="33" fillId="0" borderId="82" xfId="59" applyFont="1" applyBorder="1" applyAlignment="1">
      <alignment horizontal="left" vertical="center"/>
    </xf>
    <xf numFmtId="0" fontId="33" fillId="0" borderId="83" xfId="59" applyFont="1" applyBorder="1" applyAlignment="1">
      <alignment horizontal="left" vertical="center"/>
    </xf>
    <xf numFmtId="0" fontId="33" fillId="0" borderId="84" xfId="59" applyFont="1" applyBorder="1" applyAlignment="1">
      <alignment horizontal="left" vertical="center"/>
    </xf>
    <xf numFmtId="0" fontId="33" fillId="0" borderId="85" xfId="59" applyFont="1" applyBorder="1" applyAlignment="1">
      <alignment horizontal="left" vertical="center"/>
    </xf>
    <xf numFmtId="0" fontId="33" fillId="0" borderId="76" xfId="59" applyFont="1" applyBorder="1" applyAlignment="1">
      <alignment horizontal="left" vertical="center"/>
    </xf>
    <xf numFmtId="0" fontId="33" fillId="0" borderId="7" xfId="59" applyFont="1" applyBorder="1" applyAlignment="1">
      <alignment horizontal="left" vertical="center"/>
    </xf>
    <xf numFmtId="0" fontId="33" fillId="0" borderId="0" xfId="59" applyFont="1" applyAlignment="1">
      <alignment horizontal="left" vertical="center"/>
    </xf>
    <xf numFmtId="0" fontId="33" fillId="0" borderId="8" xfId="59" applyFont="1" applyBorder="1" applyAlignment="1">
      <alignment horizontal="left" vertical="center"/>
    </xf>
    <xf numFmtId="0" fontId="33" fillId="0" borderId="9" xfId="59" applyFont="1" applyBorder="1" applyAlignment="1">
      <alignment horizontal="left" vertical="center"/>
    </xf>
    <xf numFmtId="0" fontId="33" fillId="0" borderId="20" xfId="59" applyFont="1" applyBorder="1" applyAlignment="1">
      <alignment horizontal="left" vertical="center"/>
    </xf>
    <xf numFmtId="0" fontId="33" fillId="0" borderId="46" xfId="59" applyFont="1" applyBorder="1" applyAlignment="1">
      <alignment horizontal="left" vertical="center"/>
    </xf>
    <xf numFmtId="0" fontId="33" fillId="0" borderId="10" xfId="59" applyFont="1" applyBorder="1" applyAlignment="1">
      <alignment horizontal="left" vertical="center"/>
    </xf>
    <xf numFmtId="0" fontId="33" fillId="0" borderId="2" xfId="59" applyFont="1" applyBorder="1" applyAlignment="1">
      <alignment horizontal="left" vertical="center"/>
    </xf>
    <xf numFmtId="0" fontId="33" fillId="0" borderId="11" xfId="59" applyFont="1" applyBorder="1" applyAlignment="1">
      <alignment horizontal="left" vertical="center"/>
    </xf>
    <xf numFmtId="0" fontId="33" fillId="0" borderId="12" xfId="59" applyFont="1" applyBorder="1" applyAlignment="1">
      <alignment horizontal="left" vertical="center"/>
    </xf>
    <xf numFmtId="0" fontId="33" fillId="0" borderId="21" xfId="59" applyFont="1" applyBorder="1" applyAlignment="1">
      <alignment horizontal="left" vertical="center"/>
    </xf>
    <xf numFmtId="0" fontId="33" fillId="0" borderId="49" xfId="59" applyFont="1" applyBorder="1" applyAlignment="1">
      <alignment horizontal="left" vertical="center"/>
    </xf>
    <xf numFmtId="0" fontId="10" fillId="0" borderId="73" xfId="59" applyFont="1" applyBorder="1" applyAlignment="1">
      <alignment horizontal="left" vertical="center"/>
    </xf>
    <xf numFmtId="0" fontId="33" fillId="0" borderId="19" xfId="59" applyFont="1" applyBorder="1" applyAlignment="1">
      <alignment horizontal="left" vertical="center"/>
    </xf>
    <xf numFmtId="0" fontId="33" fillId="0" borderId="74" xfId="59" applyFont="1" applyBorder="1" applyAlignment="1">
      <alignment horizontal="left" vertical="center"/>
    </xf>
    <xf numFmtId="0" fontId="33" fillId="0" borderId="71" xfId="59" applyFont="1" applyBorder="1" applyAlignment="1">
      <alignment horizontal="left" vertical="center"/>
    </xf>
    <xf numFmtId="0" fontId="33" fillId="0" borderId="72" xfId="59" applyFont="1" applyBorder="1" applyAlignment="1">
      <alignment horizontal="left" vertical="center"/>
    </xf>
    <xf numFmtId="0" fontId="33" fillId="0" borderId="75" xfId="59" applyFont="1" applyBorder="1" applyAlignment="1">
      <alignment horizontal="left" vertical="center"/>
    </xf>
    <xf numFmtId="0" fontId="10" fillId="0" borderId="3" xfId="59" applyFont="1" applyBorder="1" applyAlignment="1">
      <alignment horizontal="left" vertical="center"/>
    </xf>
    <xf numFmtId="0" fontId="33" fillId="0" borderId="6" xfId="59" applyFont="1" applyBorder="1" applyAlignment="1">
      <alignment horizontal="left" vertical="center"/>
    </xf>
    <xf numFmtId="0" fontId="33" fillId="0" borderId="4" xfId="59" applyFont="1" applyBorder="1" applyAlignment="1">
      <alignment horizontal="left" vertical="center"/>
    </xf>
    <xf numFmtId="0" fontId="33" fillId="0" borderId="5" xfId="59" applyFont="1" applyBorder="1" applyAlignment="1">
      <alignment horizontal="left" vertical="center"/>
    </xf>
    <xf numFmtId="0" fontId="33" fillId="0" borderId="18" xfId="59" applyFont="1" applyBorder="1" applyAlignment="1">
      <alignment horizontal="left" vertical="center"/>
    </xf>
    <xf numFmtId="0" fontId="33" fillId="0" borderId="48" xfId="59" applyFont="1" applyBorder="1" applyAlignment="1">
      <alignment horizontal="left" vertical="center"/>
    </xf>
    <xf numFmtId="49" fontId="12" fillId="0" borderId="8" xfId="59" applyNumberFormat="1" applyFont="1" applyBorder="1" applyAlignment="1">
      <alignment horizontal="left" vertical="top" wrapText="1"/>
    </xf>
    <xf numFmtId="2" fontId="5" fillId="0" borderId="8" xfId="59" applyNumberFormat="1" applyFont="1" applyBorder="1" applyAlignment="1">
      <alignment horizontal="center" vertical="center" shrinkToFit="1"/>
    </xf>
    <xf numFmtId="2" fontId="5" fillId="0" borderId="33" xfId="59" applyNumberFormat="1" applyFont="1" applyBorder="1" applyAlignment="1">
      <alignment horizontal="center" vertical="center" shrinkToFit="1"/>
    </xf>
    <xf numFmtId="49" fontId="12" fillId="0" borderId="17" xfId="59" applyNumberFormat="1" applyFont="1" applyBorder="1" applyAlignment="1">
      <alignment horizontal="left" vertical="top" wrapText="1"/>
    </xf>
    <xf numFmtId="0" fontId="10" fillId="0" borderId="98" xfId="0" applyFont="1" applyBorder="1" applyAlignment="1">
      <alignment horizontal="left" vertical="center"/>
    </xf>
    <xf numFmtId="0" fontId="33" fillId="0" borderId="86" xfId="0" applyFont="1" applyBorder="1" applyAlignment="1">
      <alignment horizontal="left" vertical="center"/>
    </xf>
    <xf numFmtId="0" fontId="33" fillId="0" borderId="87" xfId="0" applyFont="1" applyBorder="1" applyAlignment="1">
      <alignment horizontal="left" vertical="center"/>
    </xf>
    <xf numFmtId="0" fontId="33" fillId="0" borderId="88" xfId="0" applyFont="1" applyBorder="1" applyAlignment="1">
      <alignment horizontal="left" vertical="center"/>
    </xf>
    <xf numFmtId="0" fontId="33" fillId="0" borderId="89" xfId="0" applyFont="1" applyBorder="1" applyAlignment="1">
      <alignment horizontal="left" vertical="center"/>
    </xf>
    <xf numFmtId="0" fontId="33" fillId="0" borderId="76" xfId="0" applyFont="1" applyBorder="1" applyAlignment="1">
      <alignment horizontal="left" vertical="center"/>
    </xf>
    <xf numFmtId="0" fontId="33" fillId="0" borderId="7" xfId="0" applyFont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3" fillId="0" borderId="8" xfId="0" applyFont="1" applyBorder="1" applyAlignment="1">
      <alignment horizontal="left" vertical="center"/>
    </xf>
    <xf numFmtId="0" fontId="33" fillId="0" borderId="9" xfId="0" applyFont="1" applyBorder="1" applyAlignment="1">
      <alignment horizontal="left" vertical="center"/>
    </xf>
    <xf numFmtId="0" fontId="33" fillId="0" borderId="20" xfId="0" applyFont="1" applyBorder="1" applyAlignment="1">
      <alignment horizontal="left" vertical="center"/>
    </xf>
    <xf numFmtId="0" fontId="33" fillId="0" borderId="46" xfId="0" applyFont="1" applyBorder="1" applyAlignment="1">
      <alignment horizontal="left" vertical="center"/>
    </xf>
    <xf numFmtId="0" fontId="33" fillId="0" borderId="99" xfId="0" applyFont="1" applyBorder="1" applyAlignment="1">
      <alignment horizontal="left" vertical="center"/>
    </xf>
    <xf numFmtId="0" fontId="33" fillId="0" borderId="2" xfId="0" applyFont="1" applyBorder="1" applyAlignment="1">
      <alignment horizontal="left" vertical="center"/>
    </xf>
    <xf numFmtId="0" fontId="33" fillId="0" borderId="11" xfId="0" applyFont="1" applyBorder="1" applyAlignment="1">
      <alignment horizontal="left" vertical="center"/>
    </xf>
    <xf numFmtId="0" fontId="33" fillId="0" borderId="12" xfId="0" applyFont="1" applyBorder="1" applyAlignment="1">
      <alignment horizontal="left" vertical="center"/>
    </xf>
    <xf numFmtId="0" fontId="33" fillId="0" borderId="100" xfId="0" applyFont="1" applyBorder="1" applyAlignment="1">
      <alignment horizontal="left" vertical="center"/>
    </xf>
    <xf numFmtId="0" fontId="33" fillId="0" borderId="49" xfId="0" applyFont="1" applyBorder="1" applyAlignment="1">
      <alignment horizontal="left" vertical="center"/>
    </xf>
    <xf numFmtId="0" fontId="3" fillId="0" borderId="5" xfId="59" applyFont="1" applyBorder="1" applyAlignment="1">
      <alignment horizontal="center" vertical="center" textRotation="90" wrapText="1"/>
    </xf>
    <xf numFmtId="0" fontId="3" fillId="0" borderId="6" xfId="59" applyFont="1" applyBorder="1" applyAlignment="1">
      <alignment horizontal="center" vertical="center" textRotation="90" wrapText="1"/>
    </xf>
    <xf numFmtId="0" fontId="3" fillId="0" borderId="9" xfId="59" applyFont="1" applyBorder="1" applyAlignment="1">
      <alignment horizontal="center" vertical="center" textRotation="90" wrapText="1"/>
    </xf>
    <xf numFmtId="0" fontId="3" fillId="0" borderId="0" xfId="59" applyFont="1" applyAlignment="1">
      <alignment horizontal="center" vertical="center" textRotation="90" wrapText="1"/>
    </xf>
    <xf numFmtId="0" fontId="3" fillId="0" borderId="12" xfId="59" applyFont="1" applyBorder="1" applyAlignment="1">
      <alignment horizontal="center" vertical="center" textRotation="90" wrapText="1"/>
    </xf>
    <xf numFmtId="0" fontId="3" fillId="0" borderId="2" xfId="59" applyFont="1" applyBorder="1" applyAlignment="1">
      <alignment horizontal="center" vertical="center" textRotation="90" wrapText="1"/>
    </xf>
    <xf numFmtId="0" fontId="31" fillId="0" borderId="6" xfId="59" applyFont="1" applyBorder="1" applyAlignment="1">
      <alignment horizontal="center" vertical="center" textRotation="90" wrapText="1"/>
    </xf>
    <xf numFmtId="0" fontId="31" fillId="0" borderId="18" xfId="59" applyFont="1" applyBorder="1" applyAlignment="1">
      <alignment horizontal="center" vertical="center" textRotation="90" wrapText="1"/>
    </xf>
    <xf numFmtId="0" fontId="31" fillId="0" borderId="9" xfId="59" applyFont="1" applyBorder="1" applyAlignment="1">
      <alignment horizontal="center" vertical="center" textRotation="90" wrapText="1"/>
    </xf>
    <xf numFmtId="0" fontId="31" fillId="0" borderId="0" xfId="59" applyFont="1" applyAlignment="1">
      <alignment horizontal="center" vertical="center" textRotation="90" wrapText="1"/>
    </xf>
    <xf numFmtId="0" fontId="31" fillId="0" borderId="20" xfId="59" applyFont="1" applyBorder="1" applyAlignment="1">
      <alignment horizontal="center" vertical="center" textRotation="90" wrapText="1"/>
    </xf>
    <xf numFmtId="0" fontId="3" fillId="0" borderId="4" xfId="59" applyFont="1" applyBorder="1" applyAlignment="1">
      <alignment horizontal="center" vertical="center" textRotation="90" wrapText="1"/>
    </xf>
    <xf numFmtId="0" fontId="31" fillId="0" borderId="8" xfId="59" applyFont="1" applyBorder="1" applyAlignment="1">
      <alignment horizontal="center" textRotation="90" wrapText="1"/>
    </xf>
    <xf numFmtId="0" fontId="31" fillId="0" borderId="11" xfId="59" applyFont="1" applyBorder="1" applyAlignment="1">
      <alignment horizontal="center" textRotation="90" wrapText="1"/>
    </xf>
    <xf numFmtId="0" fontId="5" fillId="0" borderId="1" xfId="59" applyFont="1" applyBorder="1" applyAlignment="1">
      <alignment horizontal="center" vertical="center"/>
    </xf>
    <xf numFmtId="0" fontId="5" fillId="0" borderId="0" xfId="59" applyFont="1" applyAlignment="1">
      <alignment horizontal="center" vertical="center"/>
    </xf>
    <xf numFmtId="0" fontId="5" fillId="0" borderId="2" xfId="59" applyFont="1" applyBorder="1" applyAlignment="1">
      <alignment horizontal="center" vertical="center"/>
    </xf>
    <xf numFmtId="0" fontId="3" fillId="0" borderId="8" xfId="59" applyFont="1" applyBorder="1" applyAlignment="1">
      <alignment horizontal="center" vertical="center" textRotation="90" wrapText="1"/>
    </xf>
    <xf numFmtId="0" fontId="3" fillId="0" borderId="11" xfId="59" applyFont="1" applyBorder="1" applyAlignment="1">
      <alignment horizontal="center" vertical="center" textRotation="90" wrapText="1"/>
    </xf>
    <xf numFmtId="0" fontId="32" fillId="0" borderId="19" xfId="59" applyFont="1" applyBorder="1" applyAlignment="1">
      <alignment horizontal="center" vertical="center" wrapText="1"/>
    </xf>
    <xf numFmtId="0" fontId="1" fillId="0" borderId="19" xfId="59" applyFont="1" applyBorder="1" applyAlignment="1">
      <alignment horizontal="center" vertical="center" wrapText="1"/>
    </xf>
    <xf numFmtId="0" fontId="3" fillId="0" borderId="17" xfId="59" applyFont="1" applyBorder="1" applyAlignment="1">
      <alignment horizontal="center" vertical="center" textRotation="90" wrapText="1"/>
    </xf>
    <xf numFmtId="0" fontId="16" fillId="0" borderId="8" xfId="59" applyBorder="1" applyAlignment="1">
      <alignment horizontal="center" vertical="center" textRotation="90" wrapText="1"/>
    </xf>
    <xf numFmtId="0" fontId="16" fillId="0" borderId="11" xfId="59" applyBorder="1" applyAlignment="1">
      <alignment horizontal="center" vertical="center" textRotation="90" wrapText="1"/>
    </xf>
    <xf numFmtId="0" fontId="5" fillId="0" borderId="3" xfId="59" applyFont="1" applyBorder="1" applyAlignment="1">
      <alignment horizontal="center" vertical="center" wrapText="1"/>
    </xf>
    <xf numFmtId="0" fontId="5" fillId="0" borderId="7" xfId="59" applyFont="1" applyBorder="1" applyAlignment="1">
      <alignment horizontal="center" vertical="center" wrapText="1"/>
    </xf>
    <xf numFmtId="0" fontId="3" fillId="0" borderId="4" xfId="59" applyFont="1" applyBorder="1" applyAlignment="1">
      <alignment horizontal="center" vertical="center" wrapText="1"/>
    </xf>
    <xf numFmtId="0" fontId="3" fillId="0" borderId="8" xfId="59" applyFont="1" applyBorder="1" applyAlignment="1">
      <alignment horizontal="center" vertical="center" wrapText="1"/>
    </xf>
    <xf numFmtId="0" fontId="3" fillId="0" borderId="11" xfId="59" applyFont="1" applyBorder="1" applyAlignment="1">
      <alignment horizontal="center" vertical="center" wrapText="1"/>
    </xf>
    <xf numFmtId="0" fontId="5" fillId="0" borderId="4" xfId="59" applyFont="1" applyBorder="1" applyAlignment="1">
      <alignment horizontal="center" vertical="center" wrapText="1"/>
    </xf>
    <xf numFmtId="0" fontId="5" fillId="0" borderId="8" xfId="59" applyFont="1" applyBorder="1" applyAlignment="1">
      <alignment horizontal="center" vertical="center" wrapText="1"/>
    </xf>
    <xf numFmtId="0" fontId="10" fillId="0" borderId="2" xfId="59" applyFont="1" applyBorder="1" applyAlignment="1">
      <alignment horizontal="center"/>
    </xf>
    <xf numFmtId="0" fontId="11" fillId="0" borderId="1" xfId="59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3" fillId="0" borderId="32" xfId="59" applyFont="1" applyBorder="1" applyAlignment="1">
      <alignment horizontal="center" vertical="center" textRotation="90" wrapText="1"/>
    </xf>
    <xf numFmtId="0" fontId="31" fillId="0" borderId="33" xfId="59" applyFont="1" applyBorder="1" applyAlignment="1">
      <alignment horizontal="center" textRotation="90" wrapText="1"/>
    </xf>
    <xf numFmtId="0" fontId="31" fillId="0" borderId="9" xfId="59" applyFont="1" applyBorder="1" applyAlignment="1">
      <alignment horizontal="center" textRotation="90" wrapText="1"/>
    </xf>
    <xf numFmtId="0" fontId="31" fillId="0" borderId="12" xfId="59" applyFont="1" applyBorder="1" applyAlignment="1">
      <alignment horizontal="center" textRotation="90" wrapText="1"/>
    </xf>
    <xf numFmtId="0" fontId="16" fillId="0" borderId="8" xfId="59" applyBorder="1" applyAlignment="1">
      <alignment horizontal="center" textRotation="90" wrapText="1"/>
    </xf>
    <xf numFmtId="0" fontId="16" fillId="0" borderId="11" xfId="59" applyBorder="1" applyAlignment="1">
      <alignment horizontal="center" textRotation="90" wrapText="1"/>
    </xf>
    <xf numFmtId="2" fontId="8" fillId="0" borderId="0" xfId="32" applyNumberFormat="1" applyFont="1" applyAlignment="1">
      <alignment horizontal="left" vertical="center" shrinkToFit="1"/>
    </xf>
    <xf numFmtId="0" fontId="1" fillId="0" borderId="0" xfId="32" applyFont="1" applyAlignment="1">
      <alignment horizontal="left" vertical="center" shrinkToFit="1"/>
    </xf>
    <xf numFmtId="0" fontId="3" fillId="0" borderId="15" xfId="59" applyFont="1" applyBorder="1" applyAlignment="1">
      <alignment horizontal="center" vertical="center" textRotation="90" wrapText="1"/>
    </xf>
    <xf numFmtId="0" fontId="16" fillId="0" borderId="15" xfId="59" applyBorder="1" applyAlignment="1">
      <alignment horizontal="center" vertical="center" textRotation="90" wrapText="1"/>
    </xf>
    <xf numFmtId="0" fontId="9" fillId="0" borderId="0" xfId="59" applyFont="1" applyAlignment="1">
      <alignment horizontal="left"/>
    </xf>
    <xf numFmtId="2" fontId="15" fillId="0" borderId="0" xfId="59" applyNumberFormat="1" applyFont="1" applyAlignment="1">
      <alignment horizontal="center" vertical="center" shrinkToFit="1"/>
    </xf>
    <xf numFmtId="0" fontId="10" fillId="0" borderId="0" xfId="59" applyFont="1" applyAlignment="1">
      <alignment horizontal="center" vertical="center" shrinkToFit="1"/>
    </xf>
    <xf numFmtId="166" fontId="9" fillId="0" borderId="0" xfId="59" applyNumberFormat="1" applyFont="1" applyAlignment="1">
      <alignment horizontal="left"/>
    </xf>
    <xf numFmtId="0" fontId="8" fillId="0" borderId="0" xfId="32" applyFont="1" applyAlignment="1">
      <alignment horizontal="center" vertical="center" shrinkToFit="1"/>
    </xf>
    <xf numFmtId="0" fontId="10" fillId="0" borderId="0" xfId="32" applyFont="1" applyAlignment="1">
      <alignment horizontal="center" vertical="center" shrinkToFit="1"/>
    </xf>
    <xf numFmtId="167" fontId="8" fillId="0" borderId="0" xfId="32" applyNumberFormat="1" applyFont="1" applyAlignment="1">
      <alignment horizontal="left" vertical="center"/>
    </xf>
    <xf numFmtId="167" fontId="1" fillId="0" borderId="0" xfId="32" applyNumberFormat="1" applyFont="1" applyAlignment="1">
      <alignment horizontal="left" vertical="center"/>
    </xf>
    <xf numFmtId="49" fontId="7" fillId="0" borderId="26" xfId="0" applyNumberFormat="1" applyFont="1" applyBorder="1" applyAlignment="1">
      <alignment horizontal="left" vertical="top" wrapText="1"/>
    </xf>
    <xf numFmtId="49" fontId="7" fillId="0" borderId="50" xfId="0" applyNumberFormat="1" applyFont="1" applyBorder="1" applyAlignment="1">
      <alignment horizontal="left" vertical="top" wrapText="1"/>
    </xf>
    <xf numFmtId="49" fontId="5" fillId="0" borderId="0" xfId="59" applyNumberFormat="1" applyFont="1" applyAlignment="1">
      <alignment horizontal="center" vertical="top" wrapText="1"/>
    </xf>
    <xf numFmtId="2" fontId="5" fillId="0" borderId="17" xfId="59" applyNumberFormat="1" applyFont="1" applyBorder="1" applyAlignment="1">
      <alignment horizontal="center" vertical="center" shrinkToFit="1"/>
    </xf>
    <xf numFmtId="2" fontId="5" fillId="0" borderId="36" xfId="59" applyNumberFormat="1" applyFont="1" applyBorder="1" applyAlignment="1">
      <alignment horizontal="center" vertical="center" shrinkToFi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12" fillId="0" borderId="17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49" fontId="28" fillId="0" borderId="87" xfId="59" applyNumberFormat="1" applyFont="1" applyBorder="1" applyAlignment="1">
      <alignment horizontal="left" vertical="top" wrapText="1"/>
    </xf>
    <xf numFmtId="49" fontId="12" fillId="0" borderId="87" xfId="0" applyNumberFormat="1" applyFont="1" applyBorder="1" applyAlignment="1">
      <alignment horizontal="left" vertical="top" wrapText="1"/>
    </xf>
    <xf numFmtId="49" fontId="7" fillId="0" borderId="90" xfId="0" applyNumberFormat="1" applyFont="1" applyBorder="1" applyAlignment="1">
      <alignment horizontal="left" vertical="top" wrapText="1"/>
    </xf>
    <xf numFmtId="49" fontId="12" fillId="0" borderId="8" xfId="0" applyNumberFormat="1" applyFont="1" applyBorder="1" applyAlignment="1">
      <alignment horizontal="left" vertical="top" wrapText="1"/>
    </xf>
    <xf numFmtId="2" fontId="5" fillId="0" borderId="87" xfId="0" applyNumberFormat="1" applyFont="1" applyBorder="1" applyAlignment="1">
      <alignment horizontal="center" vertical="center" shrinkToFit="1"/>
    </xf>
    <xf numFmtId="2" fontId="5" fillId="0" borderId="8" xfId="0" applyNumberFormat="1" applyFont="1" applyBorder="1" applyAlignment="1">
      <alignment horizontal="center" vertical="center" shrinkToFit="1"/>
    </xf>
    <xf numFmtId="2" fontId="5" fillId="0" borderId="92" xfId="0" applyNumberFormat="1" applyFont="1" applyBorder="1" applyAlignment="1">
      <alignment horizontal="center" vertical="center" shrinkToFit="1"/>
    </xf>
    <xf numFmtId="2" fontId="5" fillId="0" borderId="33" xfId="0" applyNumberFormat="1" applyFont="1" applyBorder="1" applyAlignment="1">
      <alignment horizontal="center" vertical="center" shrinkToFit="1"/>
    </xf>
    <xf numFmtId="49" fontId="5" fillId="0" borderId="86" xfId="59" applyNumberFormat="1" applyFont="1" applyBorder="1" applyAlignment="1">
      <alignment horizontal="center" vertical="top" wrapText="1"/>
    </xf>
    <xf numFmtId="2" fontId="5" fillId="0" borderId="65" xfId="34" applyNumberFormat="1" applyFont="1" applyBorder="1" applyAlignment="1">
      <alignment horizontal="center" vertical="center" shrinkToFit="1"/>
    </xf>
    <xf numFmtId="2" fontId="5" fillId="0" borderId="33" xfId="34" applyNumberFormat="1" applyFont="1" applyBorder="1" applyAlignment="1">
      <alignment horizontal="center" vertical="center" shrinkToFit="1"/>
    </xf>
    <xf numFmtId="49" fontId="38" fillId="0" borderId="62" xfId="34" applyNumberFormat="1" applyFont="1" applyBorder="1" applyAlignment="1">
      <alignment horizontal="center" vertical="top" wrapText="1"/>
    </xf>
    <xf numFmtId="49" fontId="5" fillId="0" borderId="0" xfId="34" applyNumberFormat="1" applyFont="1" applyAlignment="1">
      <alignment horizontal="center" vertical="top" wrapText="1"/>
    </xf>
    <xf numFmtId="49" fontId="12" fillId="0" borderId="61" xfId="34" applyNumberFormat="1" applyFont="1" applyBorder="1" applyAlignment="1">
      <alignment horizontal="left" vertical="top" wrapText="1"/>
    </xf>
    <xf numFmtId="49" fontId="12" fillId="0" borderId="8" xfId="34" applyNumberFormat="1" applyFont="1" applyBorder="1" applyAlignment="1">
      <alignment horizontal="left" vertical="top" wrapText="1"/>
    </xf>
    <xf numFmtId="2" fontId="5" fillId="0" borderId="61" xfId="34" applyNumberFormat="1" applyFont="1" applyBorder="1" applyAlignment="1">
      <alignment horizontal="center" vertical="center" shrinkToFit="1"/>
    </xf>
    <xf numFmtId="2" fontId="5" fillId="0" borderId="8" xfId="34" applyNumberFormat="1" applyFont="1" applyBorder="1" applyAlignment="1">
      <alignment horizontal="center" vertical="center" shrinkToFit="1"/>
    </xf>
    <xf numFmtId="49" fontId="40" fillId="0" borderId="62" xfId="34" applyNumberFormat="1" applyFont="1" applyBorder="1" applyAlignment="1">
      <alignment horizontal="center" vertical="top" wrapText="1"/>
    </xf>
    <xf numFmtId="49" fontId="12" fillId="0" borderId="11" xfId="34" applyNumberFormat="1" applyFont="1" applyBorder="1" applyAlignment="1">
      <alignment horizontal="left" vertical="top" wrapText="1"/>
    </xf>
    <xf numFmtId="0" fontId="5" fillId="0" borderId="3" xfId="34" applyFont="1" applyBorder="1" applyAlignment="1">
      <alignment horizontal="center" vertical="center" wrapText="1"/>
    </xf>
    <xf numFmtId="0" fontId="5" fillId="0" borderId="7" xfId="34" applyFont="1" applyBorder="1" applyAlignment="1">
      <alignment horizontal="center" vertical="center" wrapText="1"/>
    </xf>
    <xf numFmtId="0" fontId="5" fillId="0" borderId="10" xfId="34" applyFont="1" applyBorder="1" applyAlignment="1">
      <alignment horizontal="center" vertical="center" wrapText="1"/>
    </xf>
    <xf numFmtId="0" fontId="3" fillId="0" borderId="4" xfId="34" applyFont="1" applyBorder="1" applyAlignment="1">
      <alignment horizontal="center" vertical="center" wrapText="1"/>
    </xf>
    <xf numFmtId="0" fontId="3" fillId="0" borderId="8" xfId="34" applyFont="1" applyBorder="1" applyAlignment="1">
      <alignment horizontal="center" vertical="center" wrapText="1"/>
    </xf>
    <xf numFmtId="0" fontId="3" fillId="0" borderId="11" xfId="34" applyFont="1" applyBorder="1" applyAlignment="1">
      <alignment horizontal="center" vertical="center" wrapText="1"/>
    </xf>
    <xf numFmtId="0" fontId="5" fillId="0" borderId="4" xfId="34" applyFont="1" applyBorder="1" applyAlignment="1">
      <alignment horizontal="center" vertical="center" wrapText="1"/>
    </xf>
    <xf numFmtId="0" fontId="5" fillId="0" borderId="8" xfId="34" applyFont="1" applyBorder="1" applyAlignment="1">
      <alignment horizontal="center" vertical="center" wrapText="1"/>
    </xf>
    <xf numFmtId="0" fontId="5" fillId="0" borderId="11" xfId="34" applyFont="1" applyBorder="1" applyAlignment="1">
      <alignment horizontal="center" vertical="center" wrapText="1"/>
    </xf>
    <xf numFmtId="0" fontId="3" fillId="0" borderId="4" xfId="34" applyFont="1" applyBorder="1" applyAlignment="1">
      <alignment horizontal="center" vertical="center" textRotation="90" wrapText="1"/>
    </xf>
    <xf numFmtId="0" fontId="3" fillId="0" borderId="8" xfId="34" applyFont="1" applyBorder="1" applyAlignment="1">
      <alignment horizontal="center" vertical="center" textRotation="90" wrapText="1"/>
    </xf>
    <xf numFmtId="0" fontId="3" fillId="0" borderId="11" xfId="34" applyFont="1" applyBorder="1" applyAlignment="1">
      <alignment horizontal="center" vertical="center" textRotation="90" wrapText="1"/>
    </xf>
    <xf numFmtId="0" fontId="3" fillId="0" borderId="32" xfId="34" applyFont="1" applyBorder="1" applyAlignment="1">
      <alignment horizontal="center" vertical="center" textRotation="90" wrapText="1"/>
    </xf>
    <xf numFmtId="0" fontId="31" fillId="0" borderId="33" xfId="34" applyFont="1" applyBorder="1" applyAlignment="1">
      <alignment horizontal="center" textRotation="90" wrapText="1"/>
    </xf>
    <xf numFmtId="0" fontId="31" fillId="0" borderId="34" xfId="34" applyFont="1" applyBorder="1" applyAlignment="1">
      <alignment horizontal="center" textRotation="90" wrapText="1"/>
    </xf>
    <xf numFmtId="0" fontId="5" fillId="0" borderId="62" xfId="34" applyFont="1" applyBorder="1" applyAlignment="1">
      <alignment horizontal="center" vertical="center"/>
    </xf>
    <xf numFmtId="0" fontId="5" fillId="0" borderId="0" xfId="34" applyFont="1" applyAlignment="1">
      <alignment horizontal="center" vertical="center"/>
    </xf>
    <xf numFmtId="0" fontId="5" fillId="0" borderId="2" xfId="34" applyFont="1" applyBorder="1" applyAlignment="1">
      <alignment horizontal="center" vertical="center"/>
    </xf>
    <xf numFmtId="0" fontId="3" fillId="0" borderId="64" xfId="34" applyFont="1" applyBorder="1" applyAlignment="1">
      <alignment horizontal="center" vertical="center" textRotation="90" wrapText="1"/>
    </xf>
    <xf numFmtId="0" fontId="16" fillId="0" borderId="64" xfId="34" applyBorder="1" applyAlignment="1">
      <alignment horizontal="center" vertical="center" textRotation="90" wrapText="1"/>
    </xf>
    <xf numFmtId="0" fontId="3" fillId="0" borderId="61" xfId="34" applyFont="1" applyBorder="1" applyAlignment="1">
      <alignment horizontal="center" vertical="center" textRotation="90" wrapText="1"/>
    </xf>
    <xf numFmtId="0" fontId="31" fillId="0" borderId="8" xfId="34" applyFont="1" applyBorder="1" applyAlignment="1">
      <alignment horizontal="center" textRotation="90" wrapText="1"/>
    </xf>
    <xf numFmtId="0" fontId="31" fillId="0" borderId="11" xfId="34" applyFont="1" applyBorder="1" applyAlignment="1">
      <alignment horizontal="center" textRotation="90" wrapText="1"/>
    </xf>
    <xf numFmtId="166" fontId="9" fillId="0" borderId="0" xfId="34" applyNumberFormat="1" applyFont="1" applyAlignment="1">
      <alignment horizontal="left"/>
    </xf>
    <xf numFmtId="0" fontId="16" fillId="0" borderId="8" xfId="34" applyBorder="1" applyAlignment="1">
      <alignment horizontal="center" vertical="center" textRotation="90" wrapText="1"/>
    </xf>
    <xf numFmtId="0" fontId="16" fillId="0" borderId="11" xfId="34" applyBorder="1" applyAlignment="1">
      <alignment horizontal="center" vertical="center" textRotation="90" wrapText="1"/>
    </xf>
    <xf numFmtId="0" fontId="16" fillId="0" borderId="8" xfId="34" applyBorder="1" applyAlignment="1">
      <alignment horizontal="center" textRotation="90" wrapText="1"/>
    </xf>
    <xf numFmtId="0" fontId="16" fillId="0" borderId="11" xfId="34" applyBorder="1" applyAlignment="1">
      <alignment horizontal="center" textRotation="90" wrapText="1"/>
    </xf>
    <xf numFmtId="0" fontId="3" fillId="0" borderId="5" xfId="34" applyFont="1" applyBorder="1" applyAlignment="1">
      <alignment horizontal="center" vertical="center" textRotation="90" wrapText="1"/>
    </xf>
    <xf numFmtId="0" fontId="31" fillId="0" borderId="6" xfId="34" applyFont="1" applyBorder="1" applyAlignment="1">
      <alignment horizontal="center" vertical="center" textRotation="90" wrapText="1"/>
    </xf>
    <xf numFmtId="0" fontId="31" fillId="0" borderId="18" xfId="34" applyFont="1" applyBorder="1" applyAlignment="1">
      <alignment horizontal="center" vertical="center" textRotation="90" wrapText="1"/>
    </xf>
    <xf numFmtId="0" fontId="31" fillId="0" borderId="9" xfId="34" applyFont="1" applyBorder="1" applyAlignment="1">
      <alignment horizontal="center" vertical="center" textRotation="90" wrapText="1"/>
    </xf>
    <xf numFmtId="0" fontId="31" fillId="0" borderId="0" xfId="34" applyFont="1" applyAlignment="1">
      <alignment horizontal="center" vertical="center" textRotation="90" wrapText="1"/>
    </xf>
    <xf numFmtId="0" fontId="31" fillId="0" borderId="20" xfId="34" applyFont="1" applyBorder="1" applyAlignment="1">
      <alignment horizontal="center" vertical="center" textRotation="90" wrapText="1"/>
    </xf>
    <xf numFmtId="0" fontId="31" fillId="0" borderId="12" xfId="34" applyFont="1" applyBorder="1" applyAlignment="1">
      <alignment horizontal="center" vertical="center" textRotation="90" wrapText="1"/>
    </xf>
    <xf numFmtId="0" fontId="31" fillId="0" borderId="2" xfId="34" applyFont="1" applyBorder="1" applyAlignment="1">
      <alignment horizontal="center" vertical="center" textRotation="90" wrapText="1"/>
    </xf>
    <xf numFmtId="0" fontId="31" fillId="0" borderId="21" xfId="34" applyFont="1" applyBorder="1" applyAlignment="1">
      <alignment horizontal="center" vertical="center" textRotation="90" wrapText="1"/>
    </xf>
    <xf numFmtId="0" fontId="32" fillId="0" borderId="19" xfId="34" applyFont="1" applyBorder="1" applyAlignment="1">
      <alignment horizontal="center" vertical="center" wrapText="1"/>
    </xf>
    <xf numFmtId="0" fontId="1" fillId="0" borderId="19" xfId="34" applyFont="1" applyBorder="1" applyAlignment="1">
      <alignment horizontal="center" vertical="center" wrapText="1"/>
    </xf>
    <xf numFmtId="0" fontId="31" fillId="0" borderId="9" xfId="34" applyFont="1" applyBorder="1" applyAlignment="1">
      <alignment horizontal="center" textRotation="90" wrapText="1"/>
    </xf>
    <xf numFmtId="0" fontId="31" fillId="0" borderId="12" xfId="34" applyFont="1" applyBorder="1" applyAlignment="1">
      <alignment horizontal="center" textRotation="90" wrapText="1"/>
    </xf>
    <xf numFmtId="0" fontId="3" fillId="0" borderId="6" xfId="34" applyFont="1" applyBorder="1" applyAlignment="1">
      <alignment horizontal="center" vertical="center" textRotation="90" wrapText="1"/>
    </xf>
    <xf numFmtId="0" fontId="3" fillId="0" borderId="9" xfId="34" applyFont="1" applyBorder="1" applyAlignment="1">
      <alignment horizontal="center" vertical="center" textRotation="90" wrapText="1"/>
    </xf>
    <xf numFmtId="0" fontId="3" fillId="0" borderId="0" xfId="34" applyFont="1" applyAlignment="1">
      <alignment horizontal="center" vertical="center" textRotation="90" wrapText="1"/>
    </xf>
    <xf numFmtId="0" fontId="3" fillId="0" borderId="12" xfId="34" applyFont="1" applyBorder="1" applyAlignment="1">
      <alignment horizontal="center" vertical="center" textRotation="90" wrapText="1"/>
    </xf>
    <xf numFmtId="0" fontId="3" fillId="0" borderId="2" xfId="34" applyFont="1" applyBorder="1" applyAlignment="1">
      <alignment horizontal="center" vertical="center" textRotation="90" wrapText="1"/>
    </xf>
    <xf numFmtId="0" fontId="9" fillId="0" borderId="0" xfId="34" applyFont="1" applyAlignment="1">
      <alignment horizontal="right"/>
    </xf>
    <xf numFmtId="0" fontId="11" fillId="0" borderId="62" xfId="34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9" fillId="0" borderId="0" xfId="34" applyFont="1" applyAlignment="1">
      <alignment horizontal="left"/>
    </xf>
    <xf numFmtId="2" fontId="15" fillId="0" borderId="0" xfId="34" applyNumberFormat="1" applyFont="1" applyAlignment="1">
      <alignment horizontal="center" vertical="center" shrinkToFit="1"/>
    </xf>
    <xf numFmtId="0" fontId="10" fillId="0" borderId="0" xfId="34" applyFont="1" applyAlignment="1">
      <alignment horizontal="center" vertical="center" shrinkToFit="1"/>
    </xf>
    <xf numFmtId="49" fontId="40" fillId="0" borderId="62" xfId="32" applyNumberFormat="1" applyFont="1" applyBorder="1" applyAlignment="1">
      <alignment horizontal="center" vertical="top" wrapText="1"/>
    </xf>
    <xf numFmtId="49" fontId="5" fillId="0" borderId="0" xfId="32" applyNumberFormat="1" applyFont="1" applyAlignment="1">
      <alignment horizontal="center" vertical="top" wrapText="1"/>
    </xf>
    <xf numFmtId="49" fontId="12" fillId="0" borderId="61" xfId="32" applyNumberFormat="1" applyFont="1" applyBorder="1" applyAlignment="1">
      <alignment horizontal="left" vertical="top" wrapText="1"/>
    </xf>
    <xf numFmtId="49" fontId="12" fillId="0" borderId="8" xfId="32" applyNumberFormat="1" applyFont="1" applyBorder="1" applyAlignment="1">
      <alignment horizontal="left" vertical="top" wrapText="1"/>
    </xf>
    <xf numFmtId="49" fontId="7" fillId="0" borderId="66" xfId="34" applyNumberFormat="1" applyFont="1" applyBorder="1" applyAlignment="1">
      <alignment vertical="top" wrapText="1"/>
    </xf>
    <xf numFmtId="49" fontId="7" fillId="0" borderId="56" xfId="34" applyNumberFormat="1" applyFont="1" applyBorder="1" applyAlignment="1">
      <alignment vertical="top" wrapText="1"/>
    </xf>
    <xf numFmtId="49" fontId="7" fillId="0" borderId="66" xfId="34" applyNumberFormat="1" applyFont="1" applyBorder="1" applyAlignment="1">
      <alignment horizontal="left" vertical="top" wrapText="1"/>
    </xf>
    <xf numFmtId="49" fontId="7" fillId="0" borderId="28" xfId="34" applyNumberFormat="1" applyFont="1" applyBorder="1" applyAlignment="1">
      <alignment horizontal="left" vertical="top" wrapText="1"/>
    </xf>
    <xf numFmtId="0" fontId="10" fillId="0" borderId="0" xfId="59" applyFont="1" applyAlignment="1">
      <alignment horizontal="center"/>
    </xf>
    <xf numFmtId="0" fontId="11" fillId="0" borderId="0" xfId="59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5" fillId="0" borderId="87" xfId="59" applyFont="1" applyBorder="1" applyAlignment="1">
      <alignment horizontal="center" vertical="center" wrapText="1"/>
    </xf>
    <xf numFmtId="0" fontId="3" fillId="0" borderId="87" xfId="59" applyFont="1" applyBorder="1" applyAlignment="1">
      <alignment horizontal="center" vertical="center" wrapText="1"/>
    </xf>
    <xf numFmtId="0" fontId="3" fillId="0" borderId="87" xfId="59" applyFont="1" applyBorder="1" applyAlignment="1">
      <alignment horizontal="center" vertical="center" textRotation="90" wrapText="1"/>
    </xf>
    <xf numFmtId="0" fontId="3" fillId="0" borderId="88" xfId="59" applyFont="1" applyBorder="1" applyAlignment="1">
      <alignment horizontal="center" vertical="center" textRotation="90" wrapText="1"/>
    </xf>
    <xf numFmtId="0" fontId="3" fillId="0" borderId="86" xfId="59" applyFont="1" applyBorder="1" applyAlignment="1">
      <alignment horizontal="center" vertical="center" textRotation="90" wrapText="1"/>
    </xf>
    <xf numFmtId="0" fontId="5" fillId="0" borderId="86" xfId="59" applyFont="1" applyBorder="1" applyAlignment="1">
      <alignment horizontal="center" vertical="center"/>
    </xf>
    <xf numFmtId="0" fontId="3" fillId="0" borderId="91" xfId="59" applyFont="1" applyBorder="1" applyAlignment="1">
      <alignment horizontal="center" vertical="center" textRotation="90" wrapText="1"/>
    </xf>
    <xf numFmtId="0" fontId="16" fillId="0" borderId="91" xfId="59" applyBorder="1" applyAlignment="1">
      <alignment horizontal="center" vertical="center" textRotation="90" wrapText="1"/>
    </xf>
    <xf numFmtId="0" fontId="31" fillId="0" borderId="86" xfId="59" applyFont="1" applyBorder="1" applyAlignment="1">
      <alignment horizontal="center" vertical="center" textRotation="90" wrapText="1"/>
    </xf>
    <xf numFmtId="0" fontId="31" fillId="0" borderId="89" xfId="59" applyFont="1" applyBorder="1" applyAlignment="1">
      <alignment horizontal="center" vertical="center" textRotation="90" wrapText="1"/>
    </xf>
    <xf numFmtId="0" fontId="32" fillId="0" borderId="78" xfId="59" applyFont="1" applyBorder="1" applyAlignment="1">
      <alignment horizontal="center" vertical="center" wrapText="1"/>
    </xf>
    <xf numFmtId="0" fontId="1" fillId="0" borderId="78" xfId="59" applyFont="1" applyBorder="1" applyAlignment="1">
      <alignment horizontal="center" vertical="center" wrapText="1"/>
    </xf>
    <xf numFmtId="0" fontId="3" fillId="0" borderId="92" xfId="59" applyFont="1" applyBorder="1" applyAlignment="1">
      <alignment horizontal="center" vertical="center" textRotation="90" wrapText="1"/>
    </xf>
    <xf numFmtId="49" fontId="4" fillId="0" borderId="87" xfId="0" applyNumberFormat="1" applyFont="1" applyBorder="1" applyAlignment="1">
      <alignment horizontal="center" vertical="top" wrapText="1"/>
    </xf>
    <xf numFmtId="0" fontId="10" fillId="0" borderId="87" xfId="59" applyFont="1" applyBorder="1" applyAlignment="1">
      <alignment horizontal="left" vertical="center"/>
    </xf>
    <xf numFmtId="0" fontId="33" fillId="0" borderId="86" xfId="59" applyFont="1" applyBorder="1" applyAlignment="1">
      <alignment horizontal="left" vertical="center"/>
    </xf>
    <xf numFmtId="0" fontId="33" fillId="0" borderId="87" xfId="59" applyFont="1" applyBorder="1" applyAlignment="1">
      <alignment horizontal="left" vertical="center"/>
    </xf>
    <xf numFmtId="0" fontId="33" fillId="0" borderId="88" xfId="59" applyFont="1" applyBorder="1" applyAlignment="1">
      <alignment horizontal="left" vertical="center"/>
    </xf>
    <xf numFmtId="0" fontId="33" fillId="0" borderId="89" xfId="59" applyFont="1" applyBorder="1" applyAlignment="1">
      <alignment horizontal="left" vertical="center"/>
    </xf>
    <xf numFmtId="0" fontId="33" fillId="0" borderId="100" xfId="59" applyFont="1" applyBorder="1" applyAlignment="1">
      <alignment horizontal="left" vertical="center"/>
    </xf>
    <xf numFmtId="0" fontId="10" fillId="0" borderId="87" xfId="0" applyFont="1" applyBorder="1" applyAlignment="1">
      <alignment horizontal="left" vertical="center"/>
    </xf>
    <xf numFmtId="0" fontId="10" fillId="0" borderId="74" xfId="59" applyFont="1" applyBorder="1" applyAlignment="1">
      <alignment horizontal="left" vertical="center"/>
    </xf>
    <xf numFmtId="0" fontId="10" fillId="0" borderId="4" xfId="59" applyFont="1" applyBorder="1" applyAlignment="1">
      <alignment horizontal="left" vertical="center"/>
    </xf>
    <xf numFmtId="0" fontId="33" fillId="0" borderId="9" xfId="34" applyFont="1" applyBorder="1" applyAlignment="1">
      <alignment horizontal="center"/>
    </xf>
    <xf numFmtId="0" fontId="33" fillId="0" borderId="0" xfId="34" applyFont="1" applyAlignment="1">
      <alignment horizontal="center"/>
    </xf>
    <xf numFmtId="0" fontId="33" fillId="0" borderId="20" xfId="34" applyFont="1" applyBorder="1" applyAlignment="1">
      <alignment horizontal="center"/>
    </xf>
    <xf numFmtId="0" fontId="11" fillId="0" borderId="86" xfId="34" applyFont="1" applyBorder="1" applyAlignment="1">
      <alignment horizontal="center" vertical="center"/>
    </xf>
    <xf numFmtId="0" fontId="5" fillId="0" borderId="86" xfId="34" applyFont="1" applyBorder="1" applyAlignment="1">
      <alignment horizontal="center" vertical="center"/>
    </xf>
    <xf numFmtId="0" fontId="9" fillId="0" borderId="9" xfId="34" applyFont="1" applyBorder="1" applyAlignment="1">
      <alignment horizontal="left"/>
    </xf>
    <xf numFmtId="0" fontId="3" fillId="0" borderId="91" xfId="34" applyFont="1" applyBorder="1" applyAlignment="1">
      <alignment horizontal="center" vertical="center" textRotation="90" wrapText="1"/>
    </xf>
    <xf numFmtId="0" fontId="16" fillId="0" borderId="91" xfId="34" applyBorder="1" applyAlignment="1">
      <alignment horizontal="center" vertical="center" textRotation="90" wrapText="1"/>
    </xf>
    <xf numFmtId="0" fontId="3" fillId="0" borderId="87" xfId="34" applyFont="1" applyBorder="1" applyAlignment="1">
      <alignment horizontal="center" vertical="center" textRotation="90" wrapText="1"/>
    </xf>
    <xf numFmtId="0" fontId="31" fillId="0" borderId="100" xfId="34" applyFont="1" applyBorder="1" applyAlignment="1">
      <alignment horizontal="center" vertical="center" textRotation="90" wrapText="1"/>
    </xf>
    <xf numFmtId="0" fontId="31" fillId="0" borderId="77" xfId="34" applyFont="1" applyBorder="1" applyAlignment="1">
      <alignment horizontal="center" textRotation="90" wrapText="1"/>
    </xf>
    <xf numFmtId="49" fontId="7" fillId="0" borderId="90" xfId="34" applyNumberFormat="1" applyFont="1" applyBorder="1" applyAlignment="1">
      <alignment horizontal="left" vertical="top" wrapText="1"/>
    </xf>
    <xf numFmtId="49" fontId="38" fillId="0" borderId="86" xfId="34" applyNumberFormat="1" applyFont="1" applyBorder="1" applyAlignment="1">
      <alignment horizontal="center" vertical="top" wrapText="1"/>
    </xf>
    <xf numFmtId="49" fontId="12" fillId="0" borderId="87" xfId="34" applyNumberFormat="1" applyFont="1" applyBorder="1" applyAlignment="1">
      <alignment horizontal="left" vertical="top" wrapText="1"/>
    </xf>
    <xf numFmtId="49" fontId="40" fillId="0" borderId="86" xfId="32" applyNumberFormat="1" applyFont="1" applyBorder="1" applyAlignment="1">
      <alignment horizontal="center" vertical="top" wrapText="1"/>
    </xf>
    <xf numFmtId="49" fontId="12" fillId="0" borderId="87" xfId="32" applyNumberFormat="1" applyFont="1" applyBorder="1" applyAlignment="1">
      <alignment horizontal="left" vertical="top" wrapText="1"/>
    </xf>
    <xf numFmtId="49" fontId="7" fillId="0" borderId="90" xfId="34" applyNumberFormat="1" applyFont="1" applyBorder="1" applyAlignment="1">
      <alignment vertical="top" wrapText="1"/>
    </xf>
    <xf numFmtId="49" fontId="40" fillId="0" borderId="86" xfId="34" applyNumberFormat="1" applyFont="1" applyBorder="1" applyAlignment="1">
      <alignment horizontal="center" vertical="top" wrapText="1"/>
    </xf>
    <xf numFmtId="0" fontId="5" fillId="0" borderId="3" xfId="41" applyFont="1" applyBorder="1" applyAlignment="1">
      <alignment horizontal="center" vertical="center" wrapText="1"/>
    </xf>
    <xf numFmtId="0" fontId="5" fillId="0" borderId="7" xfId="41" applyFont="1" applyBorder="1" applyAlignment="1">
      <alignment horizontal="center" vertical="center" wrapText="1"/>
    </xf>
    <xf numFmtId="0" fontId="5" fillId="0" borderId="99" xfId="41" applyFont="1" applyBorder="1" applyAlignment="1">
      <alignment horizontal="center" vertical="center" wrapText="1"/>
    </xf>
    <xf numFmtId="0" fontId="3" fillId="0" borderId="4" xfId="41" applyFont="1" applyBorder="1" applyAlignment="1">
      <alignment horizontal="center" vertical="center" wrapText="1"/>
    </xf>
    <xf numFmtId="0" fontId="3" fillId="0" borderId="8" xfId="41" applyFont="1" applyBorder="1" applyAlignment="1">
      <alignment horizontal="center" vertical="center" wrapText="1"/>
    </xf>
    <xf numFmtId="0" fontId="3" fillId="0" borderId="11" xfId="41" applyFont="1" applyBorder="1" applyAlignment="1">
      <alignment horizontal="center" vertical="center" wrapText="1"/>
    </xf>
    <xf numFmtId="0" fontId="5" fillId="0" borderId="4" xfId="41" applyFont="1" applyBorder="1" applyAlignment="1">
      <alignment horizontal="center" vertical="center" wrapText="1"/>
    </xf>
    <xf numFmtId="0" fontId="5" fillId="0" borderId="8" xfId="41" applyFont="1" applyBorder="1" applyAlignment="1">
      <alignment horizontal="center" vertical="center" wrapText="1"/>
    </xf>
    <xf numFmtId="0" fontId="5" fillId="0" borderId="11" xfId="41" applyFont="1" applyBorder="1" applyAlignment="1">
      <alignment horizontal="center" vertical="center" wrapText="1"/>
    </xf>
    <xf numFmtId="0" fontId="3" fillId="0" borderId="4" xfId="41" applyFont="1" applyBorder="1" applyAlignment="1">
      <alignment horizontal="center" vertical="center" textRotation="90" wrapText="1"/>
    </xf>
    <xf numFmtId="0" fontId="3" fillId="0" borderId="8" xfId="41" applyFont="1" applyBorder="1" applyAlignment="1">
      <alignment horizontal="center" vertical="center" textRotation="90" wrapText="1"/>
    </xf>
    <xf numFmtId="0" fontId="3" fillId="0" borderId="11" xfId="41" applyFont="1" applyBorder="1" applyAlignment="1">
      <alignment horizontal="center" vertical="center" textRotation="90" wrapText="1"/>
    </xf>
    <xf numFmtId="0" fontId="3" fillId="0" borderId="5" xfId="41" applyFont="1" applyBorder="1" applyAlignment="1">
      <alignment horizontal="center" vertical="center" textRotation="90" wrapText="1"/>
    </xf>
    <xf numFmtId="0" fontId="3" fillId="0" borderId="6" xfId="41" applyFont="1" applyBorder="1" applyAlignment="1">
      <alignment horizontal="center" vertical="center" textRotation="90" wrapText="1"/>
    </xf>
    <xf numFmtId="0" fontId="3" fillId="0" borderId="9" xfId="41" applyFont="1" applyBorder="1" applyAlignment="1">
      <alignment horizontal="center" vertical="center" textRotation="90" wrapText="1"/>
    </xf>
    <xf numFmtId="0" fontId="3" fillId="0" borderId="0" xfId="41" applyFont="1" applyAlignment="1">
      <alignment horizontal="center" vertical="center" textRotation="90" wrapText="1"/>
    </xf>
    <xf numFmtId="0" fontId="3" fillId="0" borderId="12" xfId="41" applyFont="1" applyBorder="1" applyAlignment="1">
      <alignment horizontal="center" vertical="center" textRotation="90" wrapText="1"/>
    </xf>
    <xf numFmtId="0" fontId="3" fillId="0" borderId="2" xfId="41" applyFont="1" applyBorder="1" applyAlignment="1">
      <alignment horizontal="center" vertical="center" textRotation="90" wrapText="1"/>
    </xf>
    <xf numFmtId="0" fontId="3" fillId="0" borderId="32" xfId="41" applyFont="1" applyBorder="1" applyAlignment="1">
      <alignment horizontal="center" vertical="center" textRotation="90" wrapText="1"/>
    </xf>
    <xf numFmtId="0" fontId="31" fillId="0" borderId="33" xfId="41" applyFont="1" applyBorder="1" applyAlignment="1">
      <alignment horizontal="center" textRotation="90" wrapText="1"/>
    </xf>
    <xf numFmtId="0" fontId="31" fillId="0" borderId="77" xfId="41" applyFont="1" applyBorder="1" applyAlignment="1">
      <alignment horizontal="center" textRotation="90" wrapText="1"/>
    </xf>
    <xf numFmtId="0" fontId="5" fillId="0" borderId="86" xfId="41" applyFont="1" applyBorder="1" applyAlignment="1">
      <alignment horizontal="center" vertical="center"/>
    </xf>
    <xf numFmtId="0" fontId="5" fillId="0" borderId="0" xfId="41" applyFont="1" applyAlignment="1">
      <alignment horizontal="center" vertical="center"/>
    </xf>
    <xf numFmtId="0" fontId="5" fillId="0" borderId="2" xfId="41" applyFont="1" applyBorder="1" applyAlignment="1">
      <alignment horizontal="center" vertical="center"/>
    </xf>
    <xf numFmtId="0" fontId="3" fillId="0" borderId="91" xfId="41" applyFont="1" applyBorder="1" applyAlignment="1">
      <alignment horizontal="center" vertical="center" textRotation="90" wrapText="1"/>
    </xf>
    <xf numFmtId="0" fontId="16" fillId="0" borderId="91" xfId="41" applyBorder="1" applyAlignment="1">
      <alignment horizontal="center" vertical="center" textRotation="90" wrapText="1"/>
    </xf>
    <xf numFmtId="0" fontId="3" fillId="0" borderId="87" xfId="41" applyFont="1" applyBorder="1" applyAlignment="1">
      <alignment horizontal="center" vertical="center" textRotation="90" wrapText="1"/>
    </xf>
    <xf numFmtId="0" fontId="31" fillId="0" borderId="8" xfId="41" applyFont="1" applyBorder="1" applyAlignment="1">
      <alignment horizontal="center" textRotation="90" wrapText="1"/>
    </xf>
    <xf numFmtId="0" fontId="31" fillId="0" borderId="11" xfId="41" applyFont="1" applyBorder="1" applyAlignment="1">
      <alignment horizontal="center" textRotation="90" wrapText="1"/>
    </xf>
    <xf numFmtId="0" fontId="16" fillId="0" borderId="8" xfId="41" applyBorder="1" applyAlignment="1">
      <alignment horizontal="center" vertical="center" textRotation="90" wrapText="1"/>
    </xf>
    <xf numFmtId="0" fontId="16" fillId="0" borderId="11" xfId="41" applyBorder="1" applyAlignment="1">
      <alignment horizontal="center" vertical="center" textRotation="90" wrapText="1"/>
    </xf>
    <xf numFmtId="0" fontId="16" fillId="0" borderId="8" xfId="41" applyBorder="1" applyAlignment="1">
      <alignment horizontal="center" textRotation="90" wrapText="1"/>
    </xf>
    <xf numFmtId="0" fontId="16" fillId="0" borderId="11" xfId="41" applyBorder="1" applyAlignment="1">
      <alignment horizontal="center" textRotation="90" wrapText="1"/>
    </xf>
    <xf numFmtId="0" fontId="31" fillId="0" borderId="6" xfId="41" applyFont="1" applyBorder="1" applyAlignment="1">
      <alignment horizontal="center" vertical="center" textRotation="90" wrapText="1"/>
    </xf>
    <xf numFmtId="0" fontId="31" fillId="0" borderId="18" xfId="41" applyFont="1" applyBorder="1" applyAlignment="1">
      <alignment horizontal="center" vertical="center" textRotation="90" wrapText="1"/>
    </xf>
    <xf numFmtId="0" fontId="31" fillId="0" borderId="9" xfId="41" applyFont="1" applyBorder="1" applyAlignment="1">
      <alignment horizontal="center" vertical="center" textRotation="90" wrapText="1"/>
    </xf>
    <xf numFmtId="0" fontId="31" fillId="0" borderId="0" xfId="41" applyFont="1" applyAlignment="1">
      <alignment horizontal="center" vertical="center" textRotation="90" wrapText="1"/>
    </xf>
    <xf numFmtId="0" fontId="31" fillId="0" borderId="20" xfId="41" applyFont="1" applyBorder="1" applyAlignment="1">
      <alignment horizontal="center" vertical="center" textRotation="90" wrapText="1"/>
    </xf>
    <xf numFmtId="0" fontId="31" fillId="0" borderId="12" xfId="41" applyFont="1" applyBorder="1" applyAlignment="1">
      <alignment horizontal="center" vertical="center" textRotation="90" wrapText="1"/>
    </xf>
    <xf numFmtId="0" fontId="31" fillId="0" borderId="2" xfId="41" applyFont="1" applyBorder="1" applyAlignment="1">
      <alignment horizontal="center" vertical="center" textRotation="90" wrapText="1"/>
    </xf>
    <xf numFmtId="0" fontId="31" fillId="0" borderId="100" xfId="41" applyFont="1" applyBorder="1" applyAlignment="1">
      <alignment horizontal="center" vertical="center" textRotation="90" wrapText="1"/>
    </xf>
    <xf numFmtId="0" fontId="32" fillId="0" borderId="19" xfId="41" applyFont="1" applyBorder="1" applyAlignment="1">
      <alignment horizontal="center" vertical="center" wrapText="1"/>
    </xf>
    <xf numFmtId="0" fontId="1" fillId="0" borderId="19" xfId="41" applyFont="1" applyBorder="1" applyAlignment="1">
      <alignment horizontal="center" vertical="center" wrapText="1"/>
    </xf>
    <xf numFmtId="0" fontId="31" fillId="0" borderId="9" xfId="41" applyFont="1" applyBorder="1" applyAlignment="1">
      <alignment horizontal="center" textRotation="90" wrapText="1"/>
    </xf>
    <xf numFmtId="0" fontId="31" fillId="0" borderId="12" xfId="41" applyFont="1" applyBorder="1" applyAlignment="1">
      <alignment horizontal="center" textRotation="90" wrapText="1"/>
    </xf>
    <xf numFmtId="167" fontId="34" fillId="0" borderId="80" xfId="34" applyNumberFormat="1" applyFont="1" applyBorder="1" applyAlignment="1">
      <alignment vertical="center" shrinkToFit="1"/>
    </xf>
    <xf numFmtId="167" fontId="10" fillId="0" borderId="44" xfId="59" applyNumberFormat="1" applyFont="1" applyBorder="1" applyAlignment="1">
      <alignment horizontal="right" vertical="center" shrinkToFit="1"/>
    </xf>
    <xf numFmtId="167" fontId="5" fillId="0" borderId="20" xfId="59" applyNumberFormat="1" applyFont="1" applyBorder="1" applyAlignment="1">
      <alignment vertical="center" shrinkToFit="1"/>
    </xf>
    <xf numFmtId="167" fontId="10" fillId="0" borderId="72" xfId="59" applyNumberFormat="1" applyFont="1" applyBorder="1" applyAlignment="1">
      <alignment horizontal="right" vertical="center" shrinkToFit="1"/>
    </xf>
  </cellXfs>
  <cellStyles count="6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 10" xfId="21" xr:uid="{00000000-0005-0000-0000-000015000000}"/>
    <cellStyle name="Normal 10 2" xfId="22" xr:uid="{00000000-0005-0000-0000-000016000000}"/>
    <cellStyle name="Normal 11" xfId="23" xr:uid="{00000000-0005-0000-0000-000017000000}"/>
    <cellStyle name="Normal 11 2" xfId="62" xr:uid="{00000000-0005-0000-0000-000018000000}"/>
    <cellStyle name="Normal 12" xfId="24" xr:uid="{00000000-0005-0000-0000-000019000000}"/>
    <cellStyle name="Normal 13" xfId="66" xr:uid="{00000000-0005-0000-0000-00001A000000}"/>
    <cellStyle name="Normal 16" xfId="25" xr:uid="{00000000-0005-0000-0000-00001B000000}"/>
    <cellStyle name="Normal 2" xfId="26" xr:uid="{00000000-0005-0000-0000-00001C000000}"/>
    <cellStyle name="Normal 2 2" xfId="27" xr:uid="{00000000-0005-0000-0000-00001D000000}"/>
    <cellStyle name="Normal 2 2 2" xfId="28" xr:uid="{00000000-0005-0000-0000-00001E000000}"/>
    <cellStyle name="Normal 2 2 2 2" xfId="29" xr:uid="{00000000-0005-0000-0000-00001F000000}"/>
    <cellStyle name="Normal 2 2 2 3" xfId="30" xr:uid="{00000000-0005-0000-0000-000020000000}"/>
    <cellStyle name="Normal 2 2 2 4" xfId="64" xr:uid="{00000000-0005-0000-0000-000021000000}"/>
    <cellStyle name="Normal 2 2 2_2020-CAXKAHOVIT" xfId="31" xr:uid="{00000000-0005-0000-0000-000022000000}"/>
    <cellStyle name="Normal 2 2 3" xfId="32" xr:uid="{00000000-0005-0000-0000-000023000000}"/>
    <cellStyle name="Normal 2 2 3 2" xfId="33" xr:uid="{00000000-0005-0000-0000-000024000000}"/>
    <cellStyle name="Normal 2 2 3 3" xfId="67" xr:uid="{00000000-0005-0000-0000-000025000000}"/>
    <cellStyle name="Normal 2 2_ALL 2011 tiv" xfId="34" xr:uid="{00000000-0005-0000-0000-000026000000}"/>
    <cellStyle name="Normal 2 3" xfId="35" xr:uid="{00000000-0005-0000-0000-000027000000}"/>
    <cellStyle name="Normal 2 4" xfId="36" xr:uid="{00000000-0005-0000-0000-000028000000}"/>
    <cellStyle name="Normal 2_1.Копия SMETA BANADZEV-26.08.2015 (1) (1)" xfId="37" xr:uid="{00000000-0005-0000-0000-000029000000}"/>
    <cellStyle name="Normal 3" xfId="38" xr:uid="{00000000-0005-0000-0000-00002A000000}"/>
    <cellStyle name="Normal 3 2" xfId="39" xr:uid="{00000000-0005-0000-0000-00002B000000}"/>
    <cellStyle name="Normal 3 2 2" xfId="40" xr:uid="{00000000-0005-0000-0000-00002C000000}"/>
    <cellStyle name="Normal 3 2 3" xfId="41" xr:uid="{00000000-0005-0000-0000-00002D000000}"/>
    <cellStyle name="Normal 3 2 3 2" xfId="63" xr:uid="{00000000-0005-0000-0000-00002E000000}"/>
    <cellStyle name="Normal 3 3" xfId="42" xr:uid="{00000000-0005-0000-0000-00002F000000}"/>
    <cellStyle name="Normal 3 4" xfId="43" xr:uid="{00000000-0005-0000-0000-000030000000}"/>
    <cellStyle name="Normal 3_1.Копия SMETA BANADZEV-26.08.2015 (1) (1)" xfId="44" xr:uid="{00000000-0005-0000-0000-000031000000}"/>
    <cellStyle name="Normal 4" xfId="45" xr:uid="{00000000-0005-0000-0000-000032000000}"/>
    <cellStyle name="Normal 5" xfId="46" xr:uid="{00000000-0005-0000-0000-000033000000}"/>
    <cellStyle name="Normal 6" xfId="47" xr:uid="{00000000-0005-0000-0000-000034000000}"/>
    <cellStyle name="Normal 7" xfId="48" xr:uid="{00000000-0005-0000-0000-000035000000}"/>
    <cellStyle name="Normal 7 2" xfId="49" xr:uid="{00000000-0005-0000-0000-000036000000}"/>
    <cellStyle name="Normal 8" xfId="50" xr:uid="{00000000-0005-0000-0000-000037000000}"/>
    <cellStyle name="Normal 9" xfId="51" xr:uid="{00000000-0005-0000-0000-000038000000}"/>
    <cellStyle name="Normal_Artchut-2_plotina" xfId="52" xr:uid="{00000000-0005-0000-0000-000039000000}"/>
    <cellStyle name="Normal_Artchut-2_plotina 2 2" xfId="53" xr:uid="{00000000-0005-0000-0000-00003A000000}"/>
    <cellStyle name="Percent 2" xfId="54" xr:uid="{00000000-0005-0000-0000-00003B000000}"/>
    <cellStyle name="Обычный" xfId="0" builtinId="0"/>
    <cellStyle name="Обычный 2" xfId="55" xr:uid="{00000000-0005-0000-0000-00003C000000}"/>
    <cellStyle name="Обычный 2 2" xfId="56" xr:uid="{00000000-0005-0000-0000-00003D000000}"/>
    <cellStyle name="Обычный 2 2 2" xfId="57" xr:uid="{00000000-0005-0000-0000-00003E000000}"/>
    <cellStyle name="Обычный 3" xfId="58" xr:uid="{00000000-0005-0000-0000-00003F000000}"/>
    <cellStyle name="Обычный 3 2" xfId="59" xr:uid="{00000000-0005-0000-0000-000040000000}"/>
    <cellStyle name="Обычный 3 2 2" xfId="65" xr:uid="{00000000-0005-0000-0000-000041000000}"/>
    <cellStyle name="Обычный 3 3" xfId="60" xr:uid="{00000000-0005-0000-0000-000042000000}"/>
    <cellStyle name="Стиль 1" xfId="61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workbookViewId="0">
      <selection activeCell="A20" sqref="A20:G20"/>
    </sheetView>
  </sheetViews>
  <sheetFormatPr defaultColWidth="9.140625" defaultRowHeight="12.75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34.140625" style="2" customWidth="1"/>
    <col min="8" max="16384" width="9.140625" style="2"/>
  </cols>
  <sheetData>
    <row r="1" spans="1:7" ht="15">
      <c r="A1" s="758" t="s">
        <v>0</v>
      </c>
      <c r="B1" s="758"/>
      <c r="C1" s="758"/>
      <c r="D1" s="758"/>
      <c r="E1" s="758"/>
      <c r="F1" s="758"/>
      <c r="G1" s="758"/>
    </row>
    <row r="2" spans="1:7">
      <c r="A2" s="754"/>
      <c r="B2" s="754"/>
      <c r="C2" s="754"/>
      <c r="D2" s="754"/>
      <c r="E2" s="754"/>
      <c r="F2" s="754"/>
      <c r="G2" s="754"/>
    </row>
    <row r="3" spans="1:7">
      <c r="A3" s="431"/>
      <c r="B3" s="431"/>
      <c r="C3" s="431"/>
      <c r="D3" s="431"/>
      <c r="E3" s="431"/>
      <c r="F3" s="431"/>
      <c r="G3" s="431"/>
    </row>
    <row r="4" spans="1:7" ht="15" customHeight="1">
      <c r="A4" s="754" t="s">
        <v>1</v>
      </c>
      <c r="B4" s="754"/>
      <c r="C4" s="754"/>
      <c r="D4" s="754"/>
      <c r="E4" s="754"/>
      <c r="F4" s="754"/>
      <c r="G4" s="754"/>
    </row>
    <row r="5" spans="1:7" ht="15" customHeight="1">
      <c r="A5" s="754" t="s">
        <v>2</v>
      </c>
      <c r="B5" s="754"/>
      <c r="C5" s="754"/>
      <c r="D5" s="754"/>
      <c r="E5" s="754"/>
      <c r="F5" s="754"/>
      <c r="G5" s="754"/>
    </row>
    <row r="6" spans="1:7" ht="15" customHeight="1">
      <c r="A6" s="754" t="s">
        <v>3</v>
      </c>
      <c r="B6" s="754"/>
      <c r="C6" s="754"/>
      <c r="D6" s="754"/>
      <c r="E6" s="754"/>
      <c r="F6" s="754"/>
      <c r="G6" s="754"/>
    </row>
    <row r="7" spans="1:7" ht="15" customHeight="1">
      <c r="A7" s="754" t="s">
        <v>4</v>
      </c>
      <c r="B7" s="754"/>
      <c r="C7" s="754"/>
      <c r="D7" s="754"/>
      <c r="E7" s="754"/>
      <c r="F7" s="754"/>
      <c r="G7" s="754"/>
    </row>
    <row r="8" spans="1:7" ht="15" customHeight="1">
      <c r="A8" s="754" t="s">
        <v>5</v>
      </c>
      <c r="B8" s="754"/>
      <c r="C8" s="754"/>
      <c r="D8" s="754"/>
      <c r="E8" s="754"/>
      <c r="F8" s="754"/>
      <c r="G8" s="754"/>
    </row>
    <row r="9" spans="1:7" ht="15" customHeight="1">
      <c r="A9" s="754" t="s">
        <v>6</v>
      </c>
      <c r="B9" s="754"/>
      <c r="C9" s="754"/>
      <c r="D9" s="754"/>
      <c r="E9" s="754"/>
      <c r="F9" s="754"/>
      <c r="G9" s="754"/>
    </row>
    <row r="10" spans="1:7" ht="15" customHeight="1">
      <c r="A10" s="754" t="s">
        <v>134</v>
      </c>
      <c r="B10" s="754"/>
      <c r="C10" s="754"/>
      <c r="D10" s="754"/>
      <c r="E10" s="754"/>
      <c r="F10" s="754"/>
      <c r="G10" s="754"/>
    </row>
    <row r="11" spans="1:7" ht="15" customHeight="1">
      <c r="A11" s="754" t="s">
        <v>7</v>
      </c>
      <c r="B11" s="754"/>
      <c r="C11" s="754"/>
      <c r="D11" s="754"/>
      <c r="E11" s="754"/>
      <c r="F11" s="754"/>
      <c r="G11" s="754"/>
    </row>
    <row r="12" spans="1:7" ht="15" customHeight="1">
      <c r="A12" s="754" t="s">
        <v>8</v>
      </c>
      <c r="B12" s="754"/>
      <c r="C12" s="754"/>
      <c r="D12" s="432">
        <v>2427.42</v>
      </c>
      <c r="E12" s="431"/>
      <c r="F12" s="431"/>
      <c r="G12" s="431"/>
    </row>
    <row r="13" spans="1:7" ht="15" customHeight="1">
      <c r="A13" s="754" t="s">
        <v>9</v>
      </c>
      <c r="B13" s="754"/>
      <c r="C13" s="754"/>
      <c r="D13" s="432">
        <v>2956.69</v>
      </c>
      <c r="E13" s="431"/>
      <c r="F13" s="431"/>
      <c r="G13" s="431"/>
    </row>
    <row r="14" spans="1:7" ht="15" customHeight="1">
      <c r="A14" s="754" t="s">
        <v>139</v>
      </c>
      <c r="B14" s="754"/>
      <c r="C14" s="754"/>
      <c r="D14" s="754"/>
      <c r="E14" s="754"/>
      <c r="F14" s="754"/>
      <c r="G14" s="754"/>
    </row>
    <row r="15" spans="1:7" ht="15" customHeight="1">
      <c r="A15" s="754" t="s">
        <v>10</v>
      </c>
      <c r="B15" s="754"/>
      <c r="C15" s="754"/>
      <c r="D15" s="754"/>
      <c r="E15" s="754"/>
      <c r="F15" s="754"/>
      <c r="G15" s="754"/>
    </row>
    <row r="16" spans="1:7" ht="15" customHeight="1">
      <c r="A16" s="754" t="s">
        <v>135</v>
      </c>
      <c r="B16" s="754"/>
      <c r="C16" s="754"/>
      <c r="D16" s="754"/>
      <c r="E16" s="754"/>
      <c r="F16" s="754"/>
      <c r="G16" s="754"/>
    </row>
    <row r="17" spans="1:7" ht="15" customHeight="1">
      <c r="A17" s="754" t="s">
        <v>136</v>
      </c>
      <c r="B17" s="754"/>
      <c r="C17" s="754"/>
      <c r="D17" s="754"/>
      <c r="E17" s="754"/>
      <c r="F17" s="754"/>
      <c r="G17" s="754"/>
    </row>
    <row r="18" spans="1:7" ht="15" customHeight="1">
      <c r="A18" s="754" t="s">
        <v>11</v>
      </c>
      <c r="B18" s="754"/>
      <c r="C18" s="754"/>
      <c r="D18" s="754"/>
      <c r="E18" s="754"/>
      <c r="F18" s="754"/>
      <c r="G18" s="754"/>
    </row>
    <row r="19" spans="1:7" ht="56.25" customHeight="1">
      <c r="A19" s="755" t="s">
        <v>142</v>
      </c>
      <c r="B19" s="756"/>
      <c r="C19" s="756"/>
      <c r="D19" s="756"/>
      <c r="E19" s="756"/>
      <c r="F19" s="756"/>
      <c r="G19" s="756"/>
    </row>
    <row r="20" spans="1:7" ht="15" customHeight="1">
      <c r="A20" s="757" t="s">
        <v>12</v>
      </c>
      <c r="B20" s="757"/>
      <c r="C20" s="757"/>
      <c r="D20" s="757"/>
      <c r="E20" s="757"/>
      <c r="F20" s="757"/>
      <c r="G20" s="757"/>
    </row>
    <row r="21" spans="1:7" ht="15" customHeight="1">
      <c r="A21" s="3">
        <f>ampop!H36</f>
        <v>2015.3133081998999</v>
      </c>
      <c r="B21" s="757" t="s">
        <v>13</v>
      </c>
      <c r="C21" s="757"/>
      <c r="D21" s="757"/>
      <c r="E21" s="757"/>
      <c r="F21" s="757"/>
      <c r="G21" s="757"/>
    </row>
    <row r="22" spans="1:7" ht="15" customHeight="1">
      <c r="A22" s="748"/>
      <c r="B22" s="748"/>
      <c r="C22" s="748"/>
      <c r="D22" s="748"/>
      <c r="E22" s="748"/>
      <c r="F22" s="748"/>
      <c r="G22" s="748"/>
    </row>
    <row r="23" spans="1:7" ht="15" customHeight="1">
      <c r="A23" s="1"/>
      <c r="B23" s="1"/>
      <c r="C23" s="1"/>
      <c r="D23" s="1"/>
      <c r="E23" s="1"/>
      <c r="F23" s="1"/>
      <c r="G23" s="1"/>
    </row>
    <row r="24" spans="1:7" ht="15" customHeight="1">
      <c r="A24" s="1"/>
      <c r="B24" s="1"/>
      <c r="C24" s="1"/>
      <c r="D24" s="1"/>
      <c r="E24" s="1"/>
      <c r="F24" s="1"/>
      <c r="G24" s="1"/>
    </row>
    <row r="25" spans="1:7" ht="15" customHeight="1">
      <c r="B25" s="748" t="s">
        <v>14</v>
      </c>
      <c r="C25" s="748"/>
      <c r="F25" s="748"/>
      <c r="G25" s="748"/>
    </row>
    <row r="26" spans="1:7">
      <c r="B26" s="748"/>
      <c r="C26" s="748"/>
      <c r="D26" s="748"/>
      <c r="E26" s="753"/>
      <c r="F26" s="753"/>
      <c r="G26" s="753"/>
    </row>
    <row r="27" spans="1:7">
      <c r="B27" s="748"/>
      <c r="C27" s="748"/>
      <c r="D27" s="748"/>
      <c r="E27" s="753"/>
      <c r="F27" s="753"/>
      <c r="G27" s="753"/>
    </row>
    <row r="28" spans="1:7">
      <c r="B28" s="748"/>
      <c r="C28" s="748"/>
      <c r="D28" s="748"/>
      <c r="E28" s="753"/>
      <c r="F28" s="753"/>
      <c r="G28" s="753"/>
    </row>
    <row r="29" spans="1:7">
      <c r="B29" s="748"/>
      <c r="C29" s="748"/>
      <c r="D29" s="748"/>
      <c r="E29" s="753"/>
      <c r="F29" s="753"/>
      <c r="G29" s="753"/>
    </row>
    <row r="30" spans="1:7">
      <c r="B30" s="748"/>
      <c r="C30" s="748"/>
      <c r="D30" s="748"/>
      <c r="E30" s="753"/>
      <c r="F30" s="753"/>
      <c r="G30" s="753"/>
    </row>
    <row r="31" spans="1:7">
      <c r="B31" s="748"/>
      <c r="C31" s="748"/>
      <c r="D31" s="748"/>
      <c r="E31" s="753"/>
      <c r="F31" s="753"/>
      <c r="G31" s="753"/>
    </row>
    <row r="32" spans="1:7">
      <c r="B32" s="748"/>
      <c r="C32" s="748"/>
      <c r="D32" s="748"/>
      <c r="E32" s="753"/>
      <c r="F32" s="753"/>
      <c r="G32" s="753"/>
    </row>
  </sheetData>
  <mergeCells count="37">
    <mergeCell ref="A1:G1"/>
    <mergeCell ref="A2:G2"/>
    <mergeCell ref="A4:G4"/>
    <mergeCell ref="A5:G5"/>
    <mergeCell ref="A6:G6"/>
    <mergeCell ref="A7:G7"/>
    <mergeCell ref="A8:G8"/>
    <mergeCell ref="A9:G9"/>
    <mergeCell ref="A10:G10"/>
    <mergeCell ref="A11:G11"/>
    <mergeCell ref="A12:C12"/>
    <mergeCell ref="A13:C13"/>
    <mergeCell ref="A14:G14"/>
    <mergeCell ref="A15:G15"/>
    <mergeCell ref="A16:G16"/>
    <mergeCell ref="A17:G17"/>
    <mergeCell ref="A18:G18"/>
    <mergeCell ref="A19:G19"/>
    <mergeCell ref="A20:G20"/>
    <mergeCell ref="B21:G21"/>
    <mergeCell ref="A22:G22"/>
    <mergeCell ref="B25:C25"/>
    <mergeCell ref="F25:G25"/>
    <mergeCell ref="B26:D26"/>
    <mergeCell ref="E26:G26"/>
    <mergeCell ref="B27:D27"/>
    <mergeCell ref="E27:G27"/>
    <mergeCell ref="B28:D28"/>
    <mergeCell ref="E28:G28"/>
    <mergeCell ref="B32:D32"/>
    <mergeCell ref="E32:G32"/>
    <mergeCell ref="B29:D29"/>
    <mergeCell ref="E29:G29"/>
    <mergeCell ref="B30:D30"/>
    <mergeCell ref="E30:G30"/>
    <mergeCell ref="B31:D31"/>
    <mergeCell ref="E31:G3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7"/>
  <sheetViews>
    <sheetView workbookViewId="0">
      <selection activeCell="A4" sqref="A4:H4"/>
    </sheetView>
  </sheetViews>
  <sheetFormatPr defaultColWidth="9.140625" defaultRowHeight="12.75"/>
  <cols>
    <col min="1" max="1" width="7.42578125" style="287" customWidth="1"/>
    <col min="2" max="2" width="13.140625" style="287" customWidth="1"/>
    <col min="3" max="3" width="37.85546875" style="287" customWidth="1"/>
    <col min="4" max="4" width="16.5703125" style="287" customWidth="1"/>
    <col min="5" max="6" width="15.7109375" style="287" customWidth="1"/>
    <col min="7" max="7" width="12.5703125" style="287" customWidth="1"/>
    <col min="8" max="8" width="14.28515625" style="287" customWidth="1"/>
    <col min="9" max="9" width="4.7109375" style="287" customWidth="1"/>
    <col min="10" max="10" width="11.85546875" style="287" customWidth="1"/>
    <col min="11" max="16384" width="9.140625" style="287"/>
  </cols>
  <sheetData>
    <row r="1" spans="1:10" ht="15">
      <c r="F1" s="250"/>
    </row>
    <row r="2" spans="1:10" ht="15">
      <c r="B2" s="749"/>
      <c r="C2" s="749"/>
      <c r="D2" s="288"/>
      <c r="E2" s="250"/>
      <c r="F2" s="250"/>
    </row>
    <row r="3" spans="1:10" ht="15">
      <c r="A3" s="750" t="s">
        <v>15</v>
      </c>
      <c r="B3" s="750"/>
      <c r="C3" s="750"/>
      <c r="D3" s="750"/>
      <c r="E3" s="750"/>
      <c r="F3" s="750"/>
      <c r="G3" s="750"/>
      <c r="H3" s="750"/>
    </row>
    <row r="4" spans="1:10" ht="72" customHeight="1">
      <c r="A4" s="751" t="s">
        <v>142</v>
      </c>
      <c r="B4" s="751"/>
      <c r="C4" s="751"/>
      <c r="D4" s="751"/>
      <c r="E4" s="751"/>
      <c r="F4" s="751"/>
      <c r="G4" s="751"/>
      <c r="H4" s="751"/>
    </row>
    <row r="5" spans="1:10" ht="15">
      <c r="A5" s="254"/>
      <c r="B5" s="250" t="s">
        <v>16</v>
      </c>
      <c r="C5" s="250"/>
      <c r="D5" s="252">
        <f>H36</f>
        <v>2015.3133081998999</v>
      </c>
      <c r="E5" s="250" t="s">
        <v>13</v>
      </c>
      <c r="F5" s="752"/>
      <c r="G5" s="752"/>
      <c r="H5" s="752"/>
    </row>
    <row r="6" spans="1:10" ht="14.25">
      <c r="A6" s="254"/>
      <c r="B6" s="254"/>
      <c r="C6" s="254"/>
      <c r="D6" s="254"/>
      <c r="E6" s="254"/>
      <c r="F6" s="433"/>
      <c r="G6" s="433"/>
      <c r="H6" s="433"/>
    </row>
    <row r="7" spans="1:10" s="253" customFormat="1">
      <c r="A7" s="743" t="s">
        <v>17</v>
      </c>
      <c r="B7" s="743" t="s">
        <v>18</v>
      </c>
      <c r="C7" s="743" t="s">
        <v>19</v>
      </c>
      <c r="D7" s="743" t="s">
        <v>20</v>
      </c>
      <c r="E7" s="743"/>
      <c r="F7" s="743"/>
      <c r="G7" s="743"/>
      <c r="H7" s="743" t="s">
        <v>21</v>
      </c>
    </row>
    <row r="8" spans="1:10" s="253" customFormat="1" ht="36">
      <c r="A8" s="743"/>
      <c r="B8" s="743"/>
      <c r="C8" s="743"/>
      <c r="D8" s="434" t="s">
        <v>22</v>
      </c>
      <c r="E8" s="434" t="s">
        <v>23</v>
      </c>
      <c r="F8" s="434" t="s">
        <v>24</v>
      </c>
      <c r="G8" s="434" t="s">
        <v>25</v>
      </c>
      <c r="H8" s="743"/>
    </row>
    <row r="9" spans="1:10" ht="14.25">
      <c r="A9" s="435"/>
      <c r="B9" s="436"/>
      <c r="C9" s="437" t="s">
        <v>26</v>
      </c>
      <c r="D9" s="435"/>
      <c r="E9" s="435"/>
      <c r="F9" s="435"/>
      <c r="G9" s="435"/>
      <c r="H9" s="438"/>
    </row>
    <row r="10" spans="1:10" ht="14.25">
      <c r="A10" s="439"/>
      <c r="B10" s="747" t="s">
        <v>27</v>
      </c>
      <c r="C10" s="747"/>
      <c r="D10" s="439"/>
      <c r="E10" s="439"/>
      <c r="F10" s="439"/>
      <c r="G10" s="439"/>
      <c r="H10" s="440"/>
    </row>
    <row r="11" spans="1:10" ht="37.5" customHeight="1">
      <c r="A11" s="441">
        <v>1</v>
      </c>
      <c r="B11" s="442" t="s">
        <v>137</v>
      </c>
      <c r="C11" s="443" t="s">
        <v>28</v>
      </c>
      <c r="D11" s="444">
        <f>'2-1'!T121</f>
        <v>1221.5418787480535</v>
      </c>
      <c r="E11" s="444"/>
      <c r="F11" s="444"/>
      <c r="G11" s="444"/>
      <c r="H11" s="445">
        <f>SUM(D11:G11)</f>
        <v>1221.5418787480535</v>
      </c>
    </row>
    <row r="12" spans="1:10" ht="36">
      <c r="A12" s="441">
        <f>A11+1</f>
        <v>2</v>
      </c>
      <c r="B12" s="442" t="s">
        <v>138</v>
      </c>
      <c r="C12" s="443" t="s">
        <v>29</v>
      </c>
      <c r="D12" s="444"/>
      <c r="E12" s="444">
        <f>'2-2'!T48</f>
        <v>317.42349677611259</v>
      </c>
      <c r="F12" s="444"/>
      <c r="G12" s="444"/>
      <c r="H12" s="445">
        <f t="shared" ref="H12" si="0">SUM(D12:G12)</f>
        <v>317.42349677611259</v>
      </c>
    </row>
    <row r="13" spans="1:10" s="253" customFormat="1" ht="20.25" customHeight="1">
      <c r="A13" s="283"/>
      <c r="B13" s="284"/>
      <c r="C13" s="446" t="s">
        <v>30</v>
      </c>
      <c r="D13" s="447">
        <f>SUM(D11:D12)</f>
        <v>1221.5418787480535</v>
      </c>
      <c r="E13" s="447">
        <f>SUM(E11:E12)</f>
        <v>317.42349677611259</v>
      </c>
      <c r="F13" s="447"/>
      <c r="G13" s="447"/>
      <c r="H13" s="447">
        <f>SUM(H11:H12)</f>
        <v>1538.9653755241661</v>
      </c>
    </row>
    <row r="14" spans="1:10" s="253" customFormat="1" ht="21" customHeight="1">
      <c r="A14" s="448"/>
      <c r="B14" s="449"/>
      <c r="C14" s="446" t="s">
        <v>31</v>
      </c>
      <c r="D14" s="447">
        <f>D13</f>
        <v>1221.5418787480535</v>
      </c>
      <c r="E14" s="447">
        <f>E13</f>
        <v>317.42349677611259</v>
      </c>
      <c r="F14" s="447"/>
      <c r="G14" s="450"/>
      <c r="H14" s="447">
        <f>H13</f>
        <v>1538.9653755241661</v>
      </c>
      <c r="J14" s="285"/>
    </row>
    <row r="15" spans="1:10" s="253" customFormat="1" ht="15">
      <c r="A15" s="451"/>
      <c r="B15" s="449"/>
      <c r="C15" s="446" t="s">
        <v>32</v>
      </c>
      <c r="D15" s="452"/>
      <c r="E15" s="452"/>
      <c r="F15" s="452"/>
      <c r="G15" s="450"/>
      <c r="H15" s="452"/>
    </row>
    <row r="16" spans="1:10" s="253" customFormat="1" ht="15">
      <c r="A16" s="451"/>
      <c r="B16" s="745" t="s">
        <v>33</v>
      </c>
      <c r="C16" s="745"/>
      <c r="D16" s="452"/>
      <c r="E16" s="452"/>
      <c r="F16" s="452"/>
      <c r="G16" s="450"/>
      <c r="H16" s="452"/>
    </row>
    <row r="17" spans="1:10" ht="28.5">
      <c r="A17" s="441">
        <f>A12+1</f>
        <v>3</v>
      </c>
      <c r="B17" s="453">
        <f>(1*0.5)%</f>
        <v>5.0000000000000001E-3</v>
      </c>
      <c r="C17" s="441" t="s">
        <v>34</v>
      </c>
      <c r="D17" s="445">
        <f>D14*B17</f>
        <v>6.1077093937402678</v>
      </c>
      <c r="E17" s="445">
        <f>E14*B17</f>
        <v>1.5871174838805631</v>
      </c>
      <c r="F17" s="445"/>
      <c r="G17" s="445"/>
      <c r="H17" s="445">
        <f>SUM(D17:G17)</f>
        <v>7.6948268776208311</v>
      </c>
    </row>
    <row r="18" spans="1:10" s="253" customFormat="1" ht="15">
      <c r="A18" s="451"/>
      <c r="B18" s="449"/>
      <c r="C18" s="446" t="s">
        <v>35</v>
      </c>
      <c r="D18" s="447">
        <f>SUM(D17)</f>
        <v>6.1077093937402678</v>
      </c>
      <c r="E18" s="447">
        <f>SUM(E17)</f>
        <v>1.5871174838805631</v>
      </c>
      <c r="F18" s="447"/>
      <c r="G18" s="447"/>
      <c r="H18" s="447">
        <f>SUM(D18:G18)</f>
        <v>7.6948268776208311</v>
      </c>
    </row>
    <row r="19" spans="1:10" s="253" customFormat="1" ht="15">
      <c r="A19" s="451"/>
      <c r="B19" s="449"/>
      <c r="C19" s="446" t="s">
        <v>36</v>
      </c>
      <c r="D19" s="447">
        <f>D14+D18</f>
        <v>1227.6495881417939</v>
      </c>
      <c r="E19" s="447">
        <f>E14+E18</f>
        <v>319.01061425999313</v>
      </c>
      <c r="F19" s="447"/>
      <c r="G19" s="450"/>
      <c r="H19" s="447">
        <f>SUM(D19:G19)</f>
        <v>1546.660202401787</v>
      </c>
      <c r="J19" s="285"/>
    </row>
    <row r="20" spans="1:10" s="253" customFormat="1" ht="15">
      <c r="A20" s="744"/>
      <c r="B20" s="746"/>
      <c r="C20" s="446" t="s">
        <v>37</v>
      </c>
      <c r="D20" s="454"/>
      <c r="E20" s="452"/>
      <c r="F20" s="452"/>
      <c r="G20" s="450"/>
      <c r="H20" s="452"/>
    </row>
    <row r="21" spans="1:10" ht="15">
      <c r="A21" s="744"/>
      <c r="B21" s="746"/>
      <c r="C21" s="446" t="s">
        <v>38</v>
      </c>
      <c r="D21" s="455"/>
      <c r="E21" s="456"/>
      <c r="F21" s="456"/>
      <c r="G21" s="456"/>
      <c r="H21" s="456"/>
    </row>
    <row r="22" spans="1:10" ht="32.25" customHeight="1">
      <c r="A22" s="441">
        <f>A17+1</f>
        <v>4</v>
      </c>
      <c r="B22" s="453">
        <f>(1.2*0.5)%</f>
        <v>6.0000000000000001E-3</v>
      </c>
      <c r="C22" s="441" t="s">
        <v>39</v>
      </c>
      <c r="D22" s="457">
        <f>D19*B22</f>
        <v>7.3658975288507635</v>
      </c>
      <c r="E22" s="457">
        <f>E19*B22</f>
        <v>1.9140636855599589</v>
      </c>
      <c r="F22" s="456"/>
      <c r="G22" s="456"/>
      <c r="H22" s="445">
        <f>SUM(D22:G22)</f>
        <v>9.2799612144107222</v>
      </c>
    </row>
    <row r="23" spans="1:10" s="418" customFormat="1" ht="32.25" customHeight="1">
      <c r="A23" s="458">
        <f>A22+1</f>
        <v>5</v>
      </c>
      <c r="B23" s="459">
        <f>2%</f>
        <v>0.02</v>
      </c>
      <c r="C23" s="460" t="s">
        <v>125</v>
      </c>
      <c r="D23" s="461">
        <f>D19*B23</f>
        <v>24.552991762835877</v>
      </c>
      <c r="E23" s="461">
        <f>E19*B23</f>
        <v>6.3802122851998631</v>
      </c>
      <c r="F23" s="462"/>
      <c r="G23" s="462"/>
      <c r="H23" s="475">
        <f>SUM(D23:G23)</f>
        <v>30.933204048035741</v>
      </c>
      <c r="I23" s="476"/>
    </row>
    <row r="24" spans="1:10" ht="20.25" customHeight="1">
      <c r="A24" s="441">
        <f>A23+1</f>
        <v>6</v>
      </c>
      <c r="B24" s="453">
        <v>1.5E-3</v>
      </c>
      <c r="C24" s="441" t="s">
        <v>40</v>
      </c>
      <c r="D24" s="445">
        <f>(D19+E19)*B24</f>
        <v>2.3199903036026805</v>
      </c>
      <c r="E24" s="457"/>
      <c r="F24" s="456"/>
      <c r="G24" s="254"/>
      <c r="H24" s="445">
        <f>SUM(D24:F24)</f>
        <v>2.3199903036026805</v>
      </c>
    </row>
    <row r="25" spans="1:10" s="253" customFormat="1" ht="15">
      <c r="A25" s="451"/>
      <c r="B25" s="449"/>
      <c r="C25" s="446" t="s">
        <v>41</v>
      </c>
      <c r="D25" s="447">
        <f>SUM(D22:D24)</f>
        <v>34.238879595289319</v>
      </c>
      <c r="E25" s="447">
        <f>SUM(E22:E24)</f>
        <v>8.2942759707598217</v>
      </c>
      <c r="F25" s="447">
        <f>SUM(F22:F24)</f>
        <v>0</v>
      </c>
      <c r="G25" s="447"/>
      <c r="H25" s="447">
        <f>SUM(H22:H24)</f>
        <v>42.533155566049146</v>
      </c>
    </row>
    <row r="26" spans="1:10" s="253" customFormat="1" ht="15">
      <c r="A26" s="451"/>
      <c r="B26" s="449"/>
      <c r="C26" s="446" t="s">
        <v>42</v>
      </c>
      <c r="D26" s="447">
        <f>SUM(D19+D25)</f>
        <v>1261.8884677370831</v>
      </c>
      <c r="E26" s="447">
        <f>SUM(E19+E25)</f>
        <v>327.30489023075296</v>
      </c>
      <c r="F26" s="447">
        <f>SUM(F19+F25)</f>
        <v>0</v>
      </c>
      <c r="G26" s="447"/>
      <c r="H26" s="447">
        <f>SUM(D26:G26)</f>
        <v>1589.1933579678362</v>
      </c>
      <c r="J26" s="285"/>
    </row>
    <row r="27" spans="1:10" s="253" customFormat="1" ht="15">
      <c r="A27" s="745"/>
      <c r="B27" s="463"/>
      <c r="C27" s="446" t="s">
        <v>43</v>
      </c>
      <c r="D27" s="452"/>
      <c r="E27" s="452"/>
      <c r="F27" s="452"/>
      <c r="G27" s="452"/>
      <c r="H27" s="452"/>
    </row>
    <row r="28" spans="1:10" s="253" customFormat="1" ht="15">
      <c r="A28" s="745"/>
      <c r="B28" s="745" t="s">
        <v>44</v>
      </c>
      <c r="C28" s="745"/>
      <c r="D28" s="452"/>
      <c r="E28" s="452"/>
      <c r="F28" s="452"/>
      <c r="G28" s="452"/>
      <c r="H28" s="452"/>
    </row>
    <row r="29" spans="1:10" ht="15">
      <c r="A29" s="441">
        <f>A24+1</f>
        <v>7</v>
      </c>
      <c r="B29" s="453">
        <v>6.0000000000000001E-3</v>
      </c>
      <c r="C29" s="443" t="s">
        <v>45</v>
      </c>
      <c r="D29" s="456"/>
      <c r="E29" s="456"/>
      <c r="F29" s="456"/>
      <c r="G29" s="457">
        <f>H26*B29</f>
        <v>9.5351601478070176</v>
      </c>
      <c r="H29" s="445">
        <f>SUM(D29:G29)</f>
        <v>9.5351601478070176</v>
      </c>
    </row>
    <row r="30" spans="1:10" ht="15">
      <c r="A30" s="441">
        <f>A29+1</f>
        <v>8</v>
      </c>
      <c r="B30" s="453">
        <v>0.02</v>
      </c>
      <c r="C30" s="443" t="s">
        <v>46</v>
      </c>
      <c r="D30" s="456"/>
      <c r="E30" s="456"/>
      <c r="F30" s="456"/>
      <c r="G30" s="457">
        <f>H26*B30</f>
        <v>31.783867159356724</v>
      </c>
      <c r="H30" s="445">
        <f>SUM(D30:G30)</f>
        <v>31.783867159356724</v>
      </c>
    </row>
    <row r="31" spans="1:10" s="253" customFormat="1" ht="15">
      <c r="A31" s="446"/>
      <c r="B31" s="464"/>
      <c r="C31" s="446" t="s">
        <v>47</v>
      </c>
      <c r="D31" s="452"/>
      <c r="E31" s="452"/>
      <c r="F31" s="452"/>
      <c r="G31" s="465">
        <f>SUM(G29:G30)</f>
        <v>41.319027307163744</v>
      </c>
      <c r="H31" s="465">
        <f>SUM(D31:G31)</f>
        <v>41.319027307163744</v>
      </c>
    </row>
    <row r="32" spans="1:10" s="253" customFormat="1" ht="18.75" customHeight="1">
      <c r="A32" s="451"/>
      <c r="B32" s="449"/>
      <c r="C32" s="446" t="s">
        <v>48</v>
      </c>
      <c r="D32" s="447">
        <f>SUM(D26+D31)</f>
        <v>1261.8884677370831</v>
      </c>
      <c r="E32" s="447">
        <f>SUM(E26+E31)</f>
        <v>327.30489023075296</v>
      </c>
      <c r="F32" s="447">
        <f>SUM(F26+F31)</f>
        <v>0</v>
      </c>
      <c r="G32" s="447">
        <f>SUM(G26+G31)</f>
        <v>41.319027307163744</v>
      </c>
      <c r="H32" s="447">
        <f>SUM(H26+H31)</f>
        <v>1630.5123852749998</v>
      </c>
      <c r="J32" s="285"/>
    </row>
    <row r="33" spans="1:10" ht="15">
      <c r="A33" s="441">
        <f>A30+1</f>
        <v>9</v>
      </c>
      <c r="B33" s="466">
        <v>0.03</v>
      </c>
      <c r="C33" s="441" t="s">
        <v>49</v>
      </c>
      <c r="D33" s="445">
        <f>D32*B33</f>
        <v>37.856654032112495</v>
      </c>
      <c r="E33" s="445">
        <f>E32*B33</f>
        <v>9.819146706922588</v>
      </c>
      <c r="F33" s="445">
        <f>F32*B33</f>
        <v>0</v>
      </c>
      <c r="G33" s="445">
        <f>G32*B33</f>
        <v>1.2395708192149122</v>
      </c>
      <c r="H33" s="445">
        <f>SUM(D33:G33)</f>
        <v>48.915371558249994</v>
      </c>
    </row>
    <row r="34" spans="1:10" ht="28.5">
      <c r="A34" s="441"/>
      <c r="B34" s="467"/>
      <c r="C34" s="441" t="s">
        <v>50</v>
      </c>
      <c r="D34" s="447">
        <f>D32+D33</f>
        <v>1299.7451217691957</v>
      </c>
      <c r="E34" s="447">
        <f>E32+E33</f>
        <v>337.12403693767556</v>
      </c>
      <c r="F34" s="447">
        <f>F32+F33</f>
        <v>0</v>
      </c>
      <c r="G34" s="447">
        <f>G32+G33</f>
        <v>42.558598126378655</v>
      </c>
      <c r="H34" s="447">
        <f>H32+H33</f>
        <v>1679.4277568332498</v>
      </c>
    </row>
    <row r="35" spans="1:10" ht="21" customHeight="1">
      <c r="A35" s="441">
        <f>A33+1</f>
        <v>10</v>
      </c>
      <c r="B35" s="468">
        <v>0.2</v>
      </c>
      <c r="C35" s="441" t="s">
        <v>51</v>
      </c>
      <c r="D35" s="445">
        <f>D34*B35</f>
        <v>259.94902435383915</v>
      </c>
      <c r="E35" s="445">
        <f>E34*B35</f>
        <v>67.424807387535111</v>
      </c>
      <c r="F35" s="445">
        <f>F34*B35</f>
        <v>0</v>
      </c>
      <c r="G35" s="445">
        <f>G34*B35</f>
        <v>8.511719625275731</v>
      </c>
      <c r="H35" s="445">
        <f>SUM(D35:G35)</f>
        <v>335.88555136665002</v>
      </c>
    </row>
    <row r="36" spans="1:10" ht="15">
      <c r="A36" s="441">
        <f>A35+1</f>
        <v>11</v>
      </c>
      <c r="B36" s="469"/>
      <c r="C36" s="441" t="s">
        <v>52</v>
      </c>
      <c r="D36" s="447">
        <f>SUM(D34:D35)</f>
        <v>1559.6941461230349</v>
      </c>
      <c r="E36" s="447">
        <f>SUM(E34:E35)</f>
        <v>404.54884432521067</v>
      </c>
      <c r="F36" s="447">
        <f>SUM(F34:F35)</f>
        <v>0</v>
      </c>
      <c r="G36" s="447">
        <f>SUM(G34:G35)</f>
        <v>51.070317751654386</v>
      </c>
      <c r="H36" s="447">
        <f>SUM(D36:G36)</f>
        <v>2015.3133081998999</v>
      </c>
    </row>
    <row r="37" spans="1:10" ht="15">
      <c r="A37" s="441">
        <f>A36+1</f>
        <v>12</v>
      </c>
      <c r="B37" s="469"/>
      <c r="C37" s="441" t="s">
        <v>53</v>
      </c>
      <c r="D37" s="445"/>
      <c r="E37" s="445"/>
      <c r="F37" s="445"/>
      <c r="G37" s="445"/>
      <c r="H37" s="445">
        <f>H18*0.15</f>
        <v>1.1542240316431247</v>
      </c>
      <c r="J37" s="289"/>
    </row>
    <row r="38" spans="1:10">
      <c r="A38" s="470"/>
      <c r="B38" s="254"/>
      <c r="C38" s="286"/>
      <c r="D38" s="254"/>
      <c r="E38" s="254"/>
      <c r="F38" s="254"/>
      <c r="G38" s="254"/>
      <c r="H38" s="254"/>
      <c r="J38" s="289"/>
    </row>
    <row r="39" spans="1:10" s="254" customFormat="1">
      <c r="A39" s="251"/>
      <c r="B39" s="251"/>
      <c r="C39" s="255" t="s">
        <v>54</v>
      </c>
      <c r="D39" s="256"/>
      <c r="E39" s="257"/>
      <c r="F39" s="748"/>
      <c r="G39" s="748"/>
      <c r="H39" s="135"/>
    </row>
    <row r="40" spans="1:10" s="254" customFormat="1">
      <c r="C40" s="258"/>
      <c r="F40" s="742"/>
      <c r="G40" s="742"/>
      <c r="H40" s="742"/>
      <c r="J40" s="259"/>
    </row>
    <row r="41" spans="1:10" s="254" customFormat="1">
      <c r="C41" s="258"/>
      <c r="F41" s="286"/>
      <c r="G41" s="286"/>
      <c r="H41" s="286"/>
    </row>
    <row r="42" spans="1:10" s="254" customFormat="1">
      <c r="C42" s="37"/>
      <c r="F42" s="742"/>
      <c r="G42" s="742"/>
      <c r="H42" s="742"/>
    </row>
    <row r="43" spans="1:10" s="254" customFormat="1">
      <c r="C43" s="258"/>
      <c r="F43" s="286"/>
      <c r="G43" s="286"/>
      <c r="H43" s="286"/>
    </row>
    <row r="44" spans="1:10" s="254" customFormat="1">
      <c r="F44" s="742"/>
      <c r="G44" s="742"/>
      <c r="H44" s="742"/>
    </row>
    <row r="45" spans="1:10" s="254" customFormat="1">
      <c r="C45" s="258"/>
      <c r="G45" s="258"/>
      <c r="H45" s="260"/>
    </row>
    <row r="46" spans="1:10" s="254" customFormat="1">
      <c r="C46" s="258"/>
      <c r="G46" s="261"/>
      <c r="H46" s="260"/>
    </row>
    <row r="47" spans="1:10" s="254" customFormat="1"/>
  </sheetData>
  <mergeCells count="19">
    <mergeCell ref="B2:C2"/>
    <mergeCell ref="A3:H3"/>
    <mergeCell ref="A4:H4"/>
    <mergeCell ref="F5:H5"/>
    <mergeCell ref="D7:G7"/>
    <mergeCell ref="F42:H42"/>
    <mergeCell ref="F44:H44"/>
    <mergeCell ref="A7:A8"/>
    <mergeCell ref="A20:A21"/>
    <mergeCell ref="A27:A28"/>
    <mergeCell ref="B7:B8"/>
    <mergeCell ref="B20:B21"/>
    <mergeCell ref="C7:C8"/>
    <mergeCell ref="H7:H8"/>
    <mergeCell ref="B10:C10"/>
    <mergeCell ref="B16:C16"/>
    <mergeCell ref="B28:C28"/>
    <mergeCell ref="F39:G39"/>
    <mergeCell ref="F40:H40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T126"/>
  <sheetViews>
    <sheetView showZeros="0" topLeftCell="A85" zoomScaleNormal="100" workbookViewId="0">
      <selection activeCell="T115" sqref="T115"/>
    </sheetView>
  </sheetViews>
  <sheetFormatPr defaultColWidth="9" defaultRowHeight="15"/>
  <cols>
    <col min="1" max="1" width="3.85546875" style="203" customWidth="1"/>
    <col min="2" max="2" width="7.42578125" style="189" customWidth="1"/>
    <col min="3" max="3" width="27.140625" style="356" customWidth="1"/>
    <col min="4" max="4" width="8.7109375" style="195" customWidth="1"/>
    <col min="5" max="5" width="6.7109375" style="135" customWidth="1"/>
    <col min="6" max="6" width="0.7109375" style="193" customWidth="1"/>
    <col min="7" max="7" width="5.85546875" style="136" customWidth="1"/>
    <col min="8" max="9" width="0.7109375" style="193" customWidth="1"/>
    <col min="10" max="10" width="5.85546875" style="136" customWidth="1"/>
    <col min="11" max="11" width="0.7109375" style="193" customWidth="1"/>
    <col min="12" max="12" width="21" style="347" customWidth="1"/>
    <col min="13" max="13" width="6.5703125" style="133" customWidth="1"/>
    <col min="14" max="14" width="6.5703125" style="134" customWidth="1"/>
    <col min="15" max="15" width="8.28515625" style="135" customWidth="1"/>
    <col min="16" max="16" width="7.140625" style="193" customWidth="1"/>
    <col min="17" max="17" width="6.5703125" style="136" customWidth="1"/>
    <col min="18" max="19" width="6.5703125" style="135" customWidth="1"/>
    <col min="20" max="20" width="8.5703125" style="204" customWidth="1"/>
    <col min="21" max="21" width="4.7109375" style="189" customWidth="1"/>
    <col min="22" max="221" width="9.140625" style="189"/>
    <col min="222" max="222" width="3.85546875" style="189" customWidth="1"/>
    <col min="223" max="223" width="7.42578125" style="189" customWidth="1"/>
    <col min="224" max="224" width="22.42578125" style="189" customWidth="1"/>
    <col min="225" max="226" width="6.7109375" style="189" customWidth="1"/>
    <col min="227" max="227" width="0.7109375" style="189" customWidth="1"/>
    <col min="228" max="228" width="5.85546875" style="189" customWidth="1"/>
    <col min="229" max="230" width="0.7109375" style="189" customWidth="1"/>
    <col min="231" max="231" width="5.85546875" style="189" customWidth="1"/>
    <col min="232" max="232" width="0.7109375" style="189" customWidth="1"/>
    <col min="233" max="233" width="21" style="189" customWidth="1"/>
    <col min="234" max="240" width="6.5703125" style="189" customWidth="1"/>
    <col min="241" max="241" width="8.5703125" style="189" customWidth="1"/>
    <col min="242" max="477" width="9.140625" style="189"/>
    <col min="478" max="478" width="3.85546875" style="189" customWidth="1"/>
    <col min="479" max="479" width="7.42578125" style="189" customWidth="1"/>
    <col min="480" max="480" width="22.42578125" style="189" customWidth="1"/>
    <col min="481" max="482" width="6.7109375" style="189" customWidth="1"/>
    <col min="483" max="483" width="0.7109375" style="189" customWidth="1"/>
    <col min="484" max="484" width="5.85546875" style="189" customWidth="1"/>
    <col min="485" max="486" width="0.7109375" style="189" customWidth="1"/>
    <col min="487" max="487" width="5.85546875" style="189" customWidth="1"/>
    <col min="488" max="488" width="0.7109375" style="189" customWidth="1"/>
    <col min="489" max="489" width="21" style="189" customWidth="1"/>
    <col min="490" max="496" width="6.5703125" style="189" customWidth="1"/>
    <col min="497" max="497" width="8.5703125" style="189" customWidth="1"/>
    <col min="498" max="733" width="9.140625" style="189"/>
    <col min="734" max="734" width="3.85546875" style="189" customWidth="1"/>
    <col min="735" max="735" width="7.42578125" style="189" customWidth="1"/>
    <col min="736" max="736" width="22.42578125" style="189" customWidth="1"/>
    <col min="737" max="738" width="6.7109375" style="189" customWidth="1"/>
    <col min="739" max="739" width="0.7109375" style="189" customWidth="1"/>
    <col min="740" max="740" width="5.85546875" style="189" customWidth="1"/>
    <col min="741" max="742" width="0.7109375" style="189" customWidth="1"/>
    <col min="743" max="743" width="5.85546875" style="189" customWidth="1"/>
    <col min="744" max="744" width="0.7109375" style="189" customWidth="1"/>
    <col min="745" max="745" width="21" style="189" customWidth="1"/>
    <col min="746" max="752" width="6.5703125" style="189" customWidth="1"/>
    <col min="753" max="753" width="8.5703125" style="189" customWidth="1"/>
    <col min="754" max="989" width="9.140625" style="189"/>
    <col min="990" max="990" width="3.85546875" style="189" customWidth="1"/>
    <col min="991" max="991" width="7.42578125" style="189" customWidth="1"/>
    <col min="992" max="992" width="22.42578125" style="189" customWidth="1"/>
    <col min="993" max="994" width="6.7109375" style="189" customWidth="1"/>
    <col min="995" max="995" width="0.7109375" style="189" customWidth="1"/>
    <col min="996" max="996" width="5.85546875" style="189" customWidth="1"/>
    <col min="997" max="998" width="0.7109375" style="189" customWidth="1"/>
    <col min="999" max="999" width="5.85546875" style="189" customWidth="1"/>
    <col min="1000" max="1000" width="0.7109375" style="189" customWidth="1"/>
    <col min="1001" max="1001" width="21" style="189" customWidth="1"/>
    <col min="1002" max="1008" width="6.5703125" style="189" customWidth="1"/>
    <col min="1009" max="1009" width="8.5703125" style="189" customWidth="1"/>
    <col min="1010" max="1245" width="9.140625" style="189"/>
    <col min="1246" max="1246" width="3.85546875" style="189" customWidth="1"/>
    <col min="1247" max="1247" width="7.42578125" style="189" customWidth="1"/>
    <col min="1248" max="1248" width="22.42578125" style="189" customWidth="1"/>
    <col min="1249" max="1250" width="6.7109375" style="189" customWidth="1"/>
    <col min="1251" max="1251" width="0.7109375" style="189" customWidth="1"/>
    <col min="1252" max="1252" width="5.85546875" style="189" customWidth="1"/>
    <col min="1253" max="1254" width="0.7109375" style="189" customWidth="1"/>
    <col min="1255" max="1255" width="5.85546875" style="189" customWidth="1"/>
    <col min="1256" max="1256" width="0.7109375" style="189" customWidth="1"/>
    <col min="1257" max="1257" width="21" style="189" customWidth="1"/>
    <col min="1258" max="1264" width="6.5703125" style="189" customWidth="1"/>
    <col min="1265" max="1265" width="8.5703125" style="189" customWidth="1"/>
    <col min="1266" max="1501" width="9.140625" style="189"/>
    <col min="1502" max="1502" width="3.85546875" style="189" customWidth="1"/>
    <col min="1503" max="1503" width="7.42578125" style="189" customWidth="1"/>
    <col min="1504" max="1504" width="22.42578125" style="189" customWidth="1"/>
    <col min="1505" max="1506" width="6.7109375" style="189" customWidth="1"/>
    <col min="1507" max="1507" width="0.7109375" style="189" customWidth="1"/>
    <col min="1508" max="1508" width="5.85546875" style="189" customWidth="1"/>
    <col min="1509" max="1510" width="0.7109375" style="189" customWidth="1"/>
    <col min="1511" max="1511" width="5.85546875" style="189" customWidth="1"/>
    <col min="1512" max="1512" width="0.7109375" style="189" customWidth="1"/>
    <col min="1513" max="1513" width="21" style="189" customWidth="1"/>
    <col min="1514" max="1520" width="6.5703125" style="189" customWidth="1"/>
    <col min="1521" max="1521" width="8.5703125" style="189" customWidth="1"/>
    <col min="1522" max="1757" width="9.140625" style="189"/>
    <col min="1758" max="1758" width="3.85546875" style="189" customWidth="1"/>
    <col min="1759" max="1759" width="7.42578125" style="189" customWidth="1"/>
    <col min="1760" max="1760" width="22.42578125" style="189" customWidth="1"/>
    <col min="1761" max="1762" width="6.7109375" style="189" customWidth="1"/>
    <col min="1763" max="1763" width="0.7109375" style="189" customWidth="1"/>
    <col min="1764" max="1764" width="5.85546875" style="189" customWidth="1"/>
    <col min="1765" max="1766" width="0.7109375" style="189" customWidth="1"/>
    <col min="1767" max="1767" width="5.85546875" style="189" customWidth="1"/>
    <col min="1768" max="1768" width="0.7109375" style="189" customWidth="1"/>
    <col min="1769" max="1769" width="21" style="189" customWidth="1"/>
    <col min="1770" max="1776" width="6.5703125" style="189" customWidth="1"/>
    <col min="1777" max="1777" width="8.5703125" style="189" customWidth="1"/>
    <col min="1778" max="2013" width="9.140625" style="189"/>
    <col min="2014" max="2014" width="3.85546875" style="189" customWidth="1"/>
    <col min="2015" max="2015" width="7.42578125" style="189" customWidth="1"/>
    <col min="2016" max="2016" width="22.42578125" style="189" customWidth="1"/>
    <col min="2017" max="2018" width="6.7109375" style="189" customWidth="1"/>
    <col min="2019" max="2019" width="0.7109375" style="189" customWidth="1"/>
    <col min="2020" max="2020" width="5.85546875" style="189" customWidth="1"/>
    <col min="2021" max="2022" width="0.7109375" style="189" customWidth="1"/>
    <col min="2023" max="2023" width="5.85546875" style="189" customWidth="1"/>
    <col min="2024" max="2024" width="0.7109375" style="189" customWidth="1"/>
    <col min="2025" max="2025" width="21" style="189" customWidth="1"/>
    <col min="2026" max="2032" width="6.5703125" style="189" customWidth="1"/>
    <col min="2033" max="2033" width="8.5703125" style="189" customWidth="1"/>
    <col min="2034" max="2269" width="9.140625" style="189"/>
    <col min="2270" max="2270" width="3.85546875" style="189" customWidth="1"/>
    <col min="2271" max="2271" width="7.42578125" style="189" customWidth="1"/>
    <col min="2272" max="2272" width="22.42578125" style="189" customWidth="1"/>
    <col min="2273" max="2274" width="6.7109375" style="189" customWidth="1"/>
    <col min="2275" max="2275" width="0.7109375" style="189" customWidth="1"/>
    <col min="2276" max="2276" width="5.85546875" style="189" customWidth="1"/>
    <col min="2277" max="2278" width="0.7109375" style="189" customWidth="1"/>
    <col min="2279" max="2279" width="5.85546875" style="189" customWidth="1"/>
    <col min="2280" max="2280" width="0.7109375" style="189" customWidth="1"/>
    <col min="2281" max="2281" width="21" style="189" customWidth="1"/>
    <col min="2282" max="2288" width="6.5703125" style="189" customWidth="1"/>
    <col min="2289" max="2289" width="8.5703125" style="189" customWidth="1"/>
    <col min="2290" max="2525" width="9.140625" style="189"/>
    <col min="2526" max="2526" width="3.85546875" style="189" customWidth="1"/>
    <col min="2527" max="2527" width="7.42578125" style="189" customWidth="1"/>
    <col min="2528" max="2528" width="22.42578125" style="189" customWidth="1"/>
    <col min="2529" max="2530" width="6.7109375" style="189" customWidth="1"/>
    <col min="2531" max="2531" width="0.7109375" style="189" customWidth="1"/>
    <col min="2532" max="2532" width="5.85546875" style="189" customWidth="1"/>
    <col min="2533" max="2534" width="0.7109375" style="189" customWidth="1"/>
    <col min="2535" max="2535" width="5.85546875" style="189" customWidth="1"/>
    <col min="2536" max="2536" width="0.7109375" style="189" customWidth="1"/>
    <col min="2537" max="2537" width="21" style="189" customWidth="1"/>
    <col min="2538" max="2544" width="6.5703125" style="189" customWidth="1"/>
    <col min="2545" max="2545" width="8.5703125" style="189" customWidth="1"/>
    <col min="2546" max="2781" width="9.140625" style="189"/>
    <col min="2782" max="2782" width="3.85546875" style="189" customWidth="1"/>
    <col min="2783" max="2783" width="7.42578125" style="189" customWidth="1"/>
    <col min="2784" max="2784" width="22.42578125" style="189" customWidth="1"/>
    <col min="2785" max="2786" width="6.7109375" style="189" customWidth="1"/>
    <col min="2787" max="2787" width="0.7109375" style="189" customWidth="1"/>
    <col min="2788" max="2788" width="5.85546875" style="189" customWidth="1"/>
    <col min="2789" max="2790" width="0.7109375" style="189" customWidth="1"/>
    <col min="2791" max="2791" width="5.85546875" style="189" customWidth="1"/>
    <col min="2792" max="2792" width="0.7109375" style="189" customWidth="1"/>
    <col min="2793" max="2793" width="21" style="189" customWidth="1"/>
    <col min="2794" max="2800" width="6.5703125" style="189" customWidth="1"/>
    <col min="2801" max="2801" width="8.5703125" style="189" customWidth="1"/>
    <col min="2802" max="3037" width="9.140625" style="189"/>
    <col min="3038" max="3038" width="3.85546875" style="189" customWidth="1"/>
    <col min="3039" max="3039" width="7.42578125" style="189" customWidth="1"/>
    <col min="3040" max="3040" width="22.42578125" style="189" customWidth="1"/>
    <col min="3041" max="3042" width="6.7109375" style="189" customWidth="1"/>
    <col min="3043" max="3043" width="0.7109375" style="189" customWidth="1"/>
    <col min="3044" max="3044" width="5.85546875" style="189" customWidth="1"/>
    <col min="3045" max="3046" width="0.7109375" style="189" customWidth="1"/>
    <col min="3047" max="3047" width="5.85546875" style="189" customWidth="1"/>
    <col min="3048" max="3048" width="0.7109375" style="189" customWidth="1"/>
    <col min="3049" max="3049" width="21" style="189" customWidth="1"/>
    <col min="3050" max="3056" width="6.5703125" style="189" customWidth="1"/>
    <col min="3057" max="3057" width="8.5703125" style="189" customWidth="1"/>
    <col min="3058" max="3293" width="9.140625" style="189"/>
    <col min="3294" max="3294" width="3.85546875" style="189" customWidth="1"/>
    <col min="3295" max="3295" width="7.42578125" style="189" customWidth="1"/>
    <col min="3296" max="3296" width="22.42578125" style="189" customWidth="1"/>
    <col min="3297" max="3298" width="6.7109375" style="189" customWidth="1"/>
    <col min="3299" max="3299" width="0.7109375" style="189" customWidth="1"/>
    <col min="3300" max="3300" width="5.85546875" style="189" customWidth="1"/>
    <col min="3301" max="3302" width="0.7109375" style="189" customWidth="1"/>
    <col min="3303" max="3303" width="5.85546875" style="189" customWidth="1"/>
    <col min="3304" max="3304" width="0.7109375" style="189" customWidth="1"/>
    <col min="3305" max="3305" width="21" style="189" customWidth="1"/>
    <col min="3306" max="3312" width="6.5703125" style="189" customWidth="1"/>
    <col min="3313" max="3313" width="8.5703125" style="189" customWidth="1"/>
    <col min="3314" max="3549" width="9.140625" style="189"/>
    <col min="3550" max="3550" width="3.85546875" style="189" customWidth="1"/>
    <col min="3551" max="3551" width="7.42578125" style="189" customWidth="1"/>
    <col min="3552" max="3552" width="22.42578125" style="189" customWidth="1"/>
    <col min="3553" max="3554" width="6.7109375" style="189" customWidth="1"/>
    <col min="3555" max="3555" width="0.7109375" style="189" customWidth="1"/>
    <col min="3556" max="3556" width="5.85546875" style="189" customWidth="1"/>
    <col min="3557" max="3558" width="0.7109375" style="189" customWidth="1"/>
    <col min="3559" max="3559" width="5.85546875" style="189" customWidth="1"/>
    <col min="3560" max="3560" width="0.7109375" style="189" customWidth="1"/>
    <col min="3561" max="3561" width="21" style="189" customWidth="1"/>
    <col min="3562" max="3568" width="6.5703125" style="189" customWidth="1"/>
    <col min="3569" max="3569" width="8.5703125" style="189" customWidth="1"/>
    <col min="3570" max="3805" width="9.140625" style="189"/>
    <col min="3806" max="3806" width="3.85546875" style="189" customWidth="1"/>
    <col min="3807" max="3807" width="7.42578125" style="189" customWidth="1"/>
    <col min="3808" max="3808" width="22.42578125" style="189" customWidth="1"/>
    <col min="3809" max="3810" width="6.7109375" style="189" customWidth="1"/>
    <col min="3811" max="3811" width="0.7109375" style="189" customWidth="1"/>
    <col min="3812" max="3812" width="5.85546875" style="189" customWidth="1"/>
    <col min="3813" max="3814" width="0.7109375" style="189" customWidth="1"/>
    <col min="3815" max="3815" width="5.85546875" style="189" customWidth="1"/>
    <col min="3816" max="3816" width="0.7109375" style="189" customWidth="1"/>
    <col min="3817" max="3817" width="21" style="189" customWidth="1"/>
    <col min="3818" max="3824" width="6.5703125" style="189" customWidth="1"/>
    <col min="3825" max="3825" width="8.5703125" style="189" customWidth="1"/>
    <col min="3826" max="4061" width="9.140625" style="189"/>
    <col min="4062" max="4062" width="3.85546875" style="189" customWidth="1"/>
    <col min="4063" max="4063" width="7.42578125" style="189" customWidth="1"/>
    <col min="4064" max="4064" width="22.42578125" style="189" customWidth="1"/>
    <col min="4065" max="4066" width="6.7109375" style="189" customWidth="1"/>
    <col min="4067" max="4067" width="0.7109375" style="189" customWidth="1"/>
    <col min="4068" max="4068" width="5.85546875" style="189" customWidth="1"/>
    <col min="4069" max="4070" width="0.7109375" style="189" customWidth="1"/>
    <col min="4071" max="4071" width="5.85546875" style="189" customWidth="1"/>
    <col min="4072" max="4072" width="0.7109375" style="189" customWidth="1"/>
    <col min="4073" max="4073" width="21" style="189" customWidth="1"/>
    <col min="4074" max="4080" width="6.5703125" style="189" customWidth="1"/>
    <col min="4081" max="4081" width="8.5703125" style="189" customWidth="1"/>
    <col min="4082" max="4317" width="9.140625" style="189"/>
    <col min="4318" max="4318" width="3.85546875" style="189" customWidth="1"/>
    <col min="4319" max="4319" width="7.42578125" style="189" customWidth="1"/>
    <col min="4320" max="4320" width="22.42578125" style="189" customWidth="1"/>
    <col min="4321" max="4322" width="6.7109375" style="189" customWidth="1"/>
    <col min="4323" max="4323" width="0.7109375" style="189" customWidth="1"/>
    <col min="4324" max="4324" width="5.85546875" style="189" customWidth="1"/>
    <col min="4325" max="4326" width="0.7109375" style="189" customWidth="1"/>
    <col min="4327" max="4327" width="5.85546875" style="189" customWidth="1"/>
    <col min="4328" max="4328" width="0.7109375" style="189" customWidth="1"/>
    <col min="4329" max="4329" width="21" style="189" customWidth="1"/>
    <col min="4330" max="4336" width="6.5703125" style="189" customWidth="1"/>
    <col min="4337" max="4337" width="8.5703125" style="189" customWidth="1"/>
    <col min="4338" max="4573" width="9.140625" style="189"/>
    <col min="4574" max="4574" width="3.85546875" style="189" customWidth="1"/>
    <col min="4575" max="4575" width="7.42578125" style="189" customWidth="1"/>
    <col min="4576" max="4576" width="22.42578125" style="189" customWidth="1"/>
    <col min="4577" max="4578" width="6.7109375" style="189" customWidth="1"/>
    <col min="4579" max="4579" width="0.7109375" style="189" customWidth="1"/>
    <col min="4580" max="4580" width="5.85546875" style="189" customWidth="1"/>
    <col min="4581" max="4582" width="0.7109375" style="189" customWidth="1"/>
    <col min="4583" max="4583" width="5.85546875" style="189" customWidth="1"/>
    <col min="4584" max="4584" width="0.7109375" style="189" customWidth="1"/>
    <col min="4585" max="4585" width="21" style="189" customWidth="1"/>
    <col min="4586" max="4592" width="6.5703125" style="189" customWidth="1"/>
    <col min="4593" max="4593" width="8.5703125" style="189" customWidth="1"/>
    <col min="4594" max="4829" width="9.140625" style="189"/>
    <col min="4830" max="4830" width="3.85546875" style="189" customWidth="1"/>
    <col min="4831" max="4831" width="7.42578125" style="189" customWidth="1"/>
    <col min="4832" max="4832" width="22.42578125" style="189" customWidth="1"/>
    <col min="4833" max="4834" width="6.7109375" style="189" customWidth="1"/>
    <col min="4835" max="4835" width="0.7109375" style="189" customWidth="1"/>
    <col min="4836" max="4836" width="5.85546875" style="189" customWidth="1"/>
    <col min="4837" max="4838" width="0.7109375" style="189" customWidth="1"/>
    <col min="4839" max="4839" width="5.85546875" style="189" customWidth="1"/>
    <col min="4840" max="4840" width="0.7109375" style="189" customWidth="1"/>
    <col min="4841" max="4841" width="21" style="189" customWidth="1"/>
    <col min="4842" max="4848" width="6.5703125" style="189" customWidth="1"/>
    <col min="4849" max="4849" width="8.5703125" style="189" customWidth="1"/>
    <col min="4850" max="5085" width="9.140625" style="189"/>
    <col min="5086" max="5086" width="3.85546875" style="189" customWidth="1"/>
    <col min="5087" max="5087" width="7.42578125" style="189" customWidth="1"/>
    <col min="5088" max="5088" width="22.42578125" style="189" customWidth="1"/>
    <col min="5089" max="5090" width="6.7109375" style="189" customWidth="1"/>
    <col min="5091" max="5091" width="0.7109375" style="189" customWidth="1"/>
    <col min="5092" max="5092" width="5.85546875" style="189" customWidth="1"/>
    <col min="5093" max="5094" width="0.7109375" style="189" customWidth="1"/>
    <col min="5095" max="5095" width="5.85546875" style="189" customWidth="1"/>
    <col min="5096" max="5096" width="0.7109375" style="189" customWidth="1"/>
    <col min="5097" max="5097" width="21" style="189" customWidth="1"/>
    <col min="5098" max="5104" width="6.5703125" style="189" customWidth="1"/>
    <col min="5105" max="5105" width="8.5703125" style="189" customWidth="1"/>
    <col min="5106" max="5341" width="9.140625" style="189"/>
    <col min="5342" max="5342" width="3.85546875" style="189" customWidth="1"/>
    <col min="5343" max="5343" width="7.42578125" style="189" customWidth="1"/>
    <col min="5344" max="5344" width="22.42578125" style="189" customWidth="1"/>
    <col min="5345" max="5346" width="6.7109375" style="189" customWidth="1"/>
    <col min="5347" max="5347" width="0.7109375" style="189" customWidth="1"/>
    <col min="5348" max="5348" width="5.85546875" style="189" customWidth="1"/>
    <col min="5349" max="5350" width="0.7109375" style="189" customWidth="1"/>
    <col min="5351" max="5351" width="5.85546875" style="189" customWidth="1"/>
    <col min="5352" max="5352" width="0.7109375" style="189" customWidth="1"/>
    <col min="5353" max="5353" width="21" style="189" customWidth="1"/>
    <col min="5354" max="5360" width="6.5703125" style="189" customWidth="1"/>
    <col min="5361" max="5361" width="8.5703125" style="189" customWidth="1"/>
    <col min="5362" max="5597" width="9.140625" style="189"/>
    <col min="5598" max="5598" width="3.85546875" style="189" customWidth="1"/>
    <col min="5599" max="5599" width="7.42578125" style="189" customWidth="1"/>
    <col min="5600" max="5600" width="22.42578125" style="189" customWidth="1"/>
    <col min="5601" max="5602" width="6.7109375" style="189" customWidth="1"/>
    <col min="5603" max="5603" width="0.7109375" style="189" customWidth="1"/>
    <col min="5604" max="5604" width="5.85546875" style="189" customWidth="1"/>
    <col min="5605" max="5606" width="0.7109375" style="189" customWidth="1"/>
    <col min="5607" max="5607" width="5.85546875" style="189" customWidth="1"/>
    <col min="5608" max="5608" width="0.7109375" style="189" customWidth="1"/>
    <col min="5609" max="5609" width="21" style="189" customWidth="1"/>
    <col min="5610" max="5616" width="6.5703125" style="189" customWidth="1"/>
    <col min="5617" max="5617" width="8.5703125" style="189" customWidth="1"/>
    <col min="5618" max="5853" width="9.140625" style="189"/>
    <col min="5854" max="5854" width="3.85546875" style="189" customWidth="1"/>
    <col min="5855" max="5855" width="7.42578125" style="189" customWidth="1"/>
    <col min="5856" max="5856" width="22.42578125" style="189" customWidth="1"/>
    <col min="5857" max="5858" width="6.7109375" style="189" customWidth="1"/>
    <col min="5859" max="5859" width="0.7109375" style="189" customWidth="1"/>
    <col min="5860" max="5860" width="5.85546875" style="189" customWidth="1"/>
    <col min="5861" max="5862" width="0.7109375" style="189" customWidth="1"/>
    <col min="5863" max="5863" width="5.85546875" style="189" customWidth="1"/>
    <col min="5864" max="5864" width="0.7109375" style="189" customWidth="1"/>
    <col min="5865" max="5865" width="21" style="189" customWidth="1"/>
    <col min="5866" max="5872" width="6.5703125" style="189" customWidth="1"/>
    <col min="5873" max="5873" width="8.5703125" style="189" customWidth="1"/>
    <col min="5874" max="6109" width="9.140625" style="189"/>
    <col min="6110" max="6110" width="3.85546875" style="189" customWidth="1"/>
    <col min="6111" max="6111" width="7.42578125" style="189" customWidth="1"/>
    <col min="6112" max="6112" width="22.42578125" style="189" customWidth="1"/>
    <col min="6113" max="6114" width="6.7109375" style="189" customWidth="1"/>
    <col min="6115" max="6115" width="0.7109375" style="189" customWidth="1"/>
    <col min="6116" max="6116" width="5.85546875" style="189" customWidth="1"/>
    <col min="6117" max="6118" width="0.7109375" style="189" customWidth="1"/>
    <col min="6119" max="6119" width="5.85546875" style="189" customWidth="1"/>
    <col min="6120" max="6120" width="0.7109375" style="189" customWidth="1"/>
    <col min="6121" max="6121" width="21" style="189" customWidth="1"/>
    <col min="6122" max="6128" width="6.5703125" style="189" customWidth="1"/>
    <col min="6129" max="6129" width="8.5703125" style="189" customWidth="1"/>
    <col min="6130" max="6365" width="9.140625" style="189"/>
    <col min="6366" max="6366" width="3.85546875" style="189" customWidth="1"/>
    <col min="6367" max="6367" width="7.42578125" style="189" customWidth="1"/>
    <col min="6368" max="6368" width="22.42578125" style="189" customWidth="1"/>
    <col min="6369" max="6370" width="6.7109375" style="189" customWidth="1"/>
    <col min="6371" max="6371" width="0.7109375" style="189" customWidth="1"/>
    <col min="6372" max="6372" width="5.85546875" style="189" customWidth="1"/>
    <col min="6373" max="6374" width="0.7109375" style="189" customWidth="1"/>
    <col min="6375" max="6375" width="5.85546875" style="189" customWidth="1"/>
    <col min="6376" max="6376" width="0.7109375" style="189" customWidth="1"/>
    <col min="6377" max="6377" width="21" style="189" customWidth="1"/>
    <col min="6378" max="6384" width="6.5703125" style="189" customWidth="1"/>
    <col min="6385" max="6385" width="8.5703125" style="189" customWidth="1"/>
    <col min="6386" max="6621" width="9.140625" style="189"/>
    <col min="6622" max="6622" width="3.85546875" style="189" customWidth="1"/>
    <col min="6623" max="6623" width="7.42578125" style="189" customWidth="1"/>
    <col min="6624" max="6624" width="22.42578125" style="189" customWidth="1"/>
    <col min="6625" max="6626" width="6.7109375" style="189" customWidth="1"/>
    <col min="6627" max="6627" width="0.7109375" style="189" customWidth="1"/>
    <col min="6628" max="6628" width="5.85546875" style="189" customWidth="1"/>
    <col min="6629" max="6630" width="0.7109375" style="189" customWidth="1"/>
    <col min="6631" max="6631" width="5.85546875" style="189" customWidth="1"/>
    <col min="6632" max="6632" width="0.7109375" style="189" customWidth="1"/>
    <col min="6633" max="6633" width="21" style="189" customWidth="1"/>
    <col min="6634" max="6640" width="6.5703125" style="189" customWidth="1"/>
    <col min="6641" max="6641" width="8.5703125" style="189" customWidth="1"/>
    <col min="6642" max="6877" width="9.140625" style="189"/>
    <col min="6878" max="6878" width="3.85546875" style="189" customWidth="1"/>
    <col min="6879" max="6879" width="7.42578125" style="189" customWidth="1"/>
    <col min="6880" max="6880" width="22.42578125" style="189" customWidth="1"/>
    <col min="6881" max="6882" width="6.7109375" style="189" customWidth="1"/>
    <col min="6883" max="6883" width="0.7109375" style="189" customWidth="1"/>
    <col min="6884" max="6884" width="5.85546875" style="189" customWidth="1"/>
    <col min="6885" max="6886" width="0.7109375" style="189" customWidth="1"/>
    <col min="6887" max="6887" width="5.85546875" style="189" customWidth="1"/>
    <col min="6888" max="6888" width="0.7109375" style="189" customWidth="1"/>
    <col min="6889" max="6889" width="21" style="189" customWidth="1"/>
    <col min="6890" max="6896" width="6.5703125" style="189" customWidth="1"/>
    <col min="6897" max="6897" width="8.5703125" style="189" customWidth="1"/>
    <col min="6898" max="7133" width="9.140625" style="189"/>
    <col min="7134" max="7134" width="3.85546875" style="189" customWidth="1"/>
    <col min="7135" max="7135" width="7.42578125" style="189" customWidth="1"/>
    <col min="7136" max="7136" width="22.42578125" style="189" customWidth="1"/>
    <col min="7137" max="7138" width="6.7109375" style="189" customWidth="1"/>
    <col min="7139" max="7139" width="0.7109375" style="189" customWidth="1"/>
    <col min="7140" max="7140" width="5.85546875" style="189" customWidth="1"/>
    <col min="7141" max="7142" width="0.7109375" style="189" customWidth="1"/>
    <col min="7143" max="7143" width="5.85546875" style="189" customWidth="1"/>
    <col min="7144" max="7144" width="0.7109375" style="189" customWidth="1"/>
    <col min="7145" max="7145" width="21" style="189" customWidth="1"/>
    <col min="7146" max="7152" width="6.5703125" style="189" customWidth="1"/>
    <col min="7153" max="7153" width="8.5703125" style="189" customWidth="1"/>
    <col min="7154" max="7389" width="9.140625" style="189"/>
    <col min="7390" max="7390" width="3.85546875" style="189" customWidth="1"/>
    <col min="7391" max="7391" width="7.42578125" style="189" customWidth="1"/>
    <col min="7392" max="7392" width="22.42578125" style="189" customWidth="1"/>
    <col min="7393" max="7394" width="6.7109375" style="189" customWidth="1"/>
    <col min="7395" max="7395" width="0.7109375" style="189" customWidth="1"/>
    <col min="7396" max="7396" width="5.85546875" style="189" customWidth="1"/>
    <col min="7397" max="7398" width="0.7109375" style="189" customWidth="1"/>
    <col min="7399" max="7399" width="5.85546875" style="189" customWidth="1"/>
    <col min="7400" max="7400" width="0.7109375" style="189" customWidth="1"/>
    <col min="7401" max="7401" width="21" style="189" customWidth="1"/>
    <col min="7402" max="7408" width="6.5703125" style="189" customWidth="1"/>
    <col min="7409" max="7409" width="8.5703125" style="189" customWidth="1"/>
    <col min="7410" max="7645" width="9.140625" style="189"/>
    <col min="7646" max="7646" width="3.85546875" style="189" customWidth="1"/>
    <col min="7647" max="7647" width="7.42578125" style="189" customWidth="1"/>
    <col min="7648" max="7648" width="22.42578125" style="189" customWidth="1"/>
    <col min="7649" max="7650" width="6.7109375" style="189" customWidth="1"/>
    <col min="7651" max="7651" width="0.7109375" style="189" customWidth="1"/>
    <col min="7652" max="7652" width="5.85546875" style="189" customWidth="1"/>
    <col min="7653" max="7654" width="0.7109375" style="189" customWidth="1"/>
    <col min="7655" max="7655" width="5.85546875" style="189" customWidth="1"/>
    <col min="7656" max="7656" width="0.7109375" style="189" customWidth="1"/>
    <col min="7657" max="7657" width="21" style="189" customWidth="1"/>
    <col min="7658" max="7664" width="6.5703125" style="189" customWidth="1"/>
    <col min="7665" max="7665" width="8.5703125" style="189" customWidth="1"/>
    <col min="7666" max="7901" width="9.140625" style="189"/>
    <col min="7902" max="7902" width="3.85546875" style="189" customWidth="1"/>
    <col min="7903" max="7903" width="7.42578125" style="189" customWidth="1"/>
    <col min="7904" max="7904" width="22.42578125" style="189" customWidth="1"/>
    <col min="7905" max="7906" width="6.7109375" style="189" customWidth="1"/>
    <col min="7907" max="7907" width="0.7109375" style="189" customWidth="1"/>
    <col min="7908" max="7908" width="5.85546875" style="189" customWidth="1"/>
    <col min="7909" max="7910" width="0.7109375" style="189" customWidth="1"/>
    <col min="7911" max="7911" width="5.85546875" style="189" customWidth="1"/>
    <col min="7912" max="7912" width="0.7109375" style="189" customWidth="1"/>
    <col min="7913" max="7913" width="21" style="189" customWidth="1"/>
    <col min="7914" max="7920" width="6.5703125" style="189" customWidth="1"/>
    <col min="7921" max="7921" width="8.5703125" style="189" customWidth="1"/>
    <col min="7922" max="8157" width="9.140625" style="189"/>
    <col min="8158" max="8158" width="3.85546875" style="189" customWidth="1"/>
    <col min="8159" max="8159" width="7.42578125" style="189" customWidth="1"/>
    <col min="8160" max="8160" width="22.42578125" style="189" customWidth="1"/>
    <col min="8161" max="8162" width="6.7109375" style="189" customWidth="1"/>
    <col min="8163" max="8163" width="0.7109375" style="189" customWidth="1"/>
    <col min="8164" max="8164" width="5.85546875" style="189" customWidth="1"/>
    <col min="8165" max="8166" width="0.7109375" style="189" customWidth="1"/>
    <col min="8167" max="8167" width="5.85546875" style="189" customWidth="1"/>
    <col min="8168" max="8168" width="0.7109375" style="189" customWidth="1"/>
    <col min="8169" max="8169" width="21" style="189" customWidth="1"/>
    <col min="8170" max="8176" width="6.5703125" style="189" customWidth="1"/>
    <col min="8177" max="8177" width="8.5703125" style="189" customWidth="1"/>
    <col min="8178" max="8413" width="9.140625" style="189"/>
    <col min="8414" max="8414" width="3.85546875" style="189" customWidth="1"/>
    <col min="8415" max="8415" width="7.42578125" style="189" customWidth="1"/>
    <col min="8416" max="8416" width="22.42578125" style="189" customWidth="1"/>
    <col min="8417" max="8418" width="6.7109375" style="189" customWidth="1"/>
    <col min="8419" max="8419" width="0.7109375" style="189" customWidth="1"/>
    <col min="8420" max="8420" width="5.85546875" style="189" customWidth="1"/>
    <col min="8421" max="8422" width="0.7109375" style="189" customWidth="1"/>
    <col min="8423" max="8423" width="5.85546875" style="189" customWidth="1"/>
    <col min="8424" max="8424" width="0.7109375" style="189" customWidth="1"/>
    <col min="8425" max="8425" width="21" style="189" customWidth="1"/>
    <col min="8426" max="8432" width="6.5703125" style="189" customWidth="1"/>
    <col min="8433" max="8433" width="8.5703125" style="189" customWidth="1"/>
    <col min="8434" max="8669" width="9.140625" style="189"/>
    <col min="8670" max="8670" width="3.85546875" style="189" customWidth="1"/>
    <col min="8671" max="8671" width="7.42578125" style="189" customWidth="1"/>
    <col min="8672" max="8672" width="22.42578125" style="189" customWidth="1"/>
    <col min="8673" max="8674" width="6.7109375" style="189" customWidth="1"/>
    <col min="8675" max="8675" width="0.7109375" style="189" customWidth="1"/>
    <col min="8676" max="8676" width="5.85546875" style="189" customWidth="1"/>
    <col min="8677" max="8678" width="0.7109375" style="189" customWidth="1"/>
    <col min="8679" max="8679" width="5.85546875" style="189" customWidth="1"/>
    <col min="8680" max="8680" width="0.7109375" style="189" customWidth="1"/>
    <col min="8681" max="8681" width="21" style="189" customWidth="1"/>
    <col min="8682" max="8688" width="6.5703125" style="189" customWidth="1"/>
    <col min="8689" max="8689" width="8.5703125" style="189" customWidth="1"/>
    <col min="8690" max="8925" width="9.140625" style="189"/>
    <col min="8926" max="8926" width="3.85546875" style="189" customWidth="1"/>
    <col min="8927" max="8927" width="7.42578125" style="189" customWidth="1"/>
    <col min="8928" max="8928" width="22.42578125" style="189" customWidth="1"/>
    <col min="8929" max="8930" width="6.7109375" style="189" customWidth="1"/>
    <col min="8931" max="8931" width="0.7109375" style="189" customWidth="1"/>
    <col min="8932" max="8932" width="5.85546875" style="189" customWidth="1"/>
    <col min="8933" max="8934" width="0.7109375" style="189" customWidth="1"/>
    <col min="8935" max="8935" width="5.85546875" style="189" customWidth="1"/>
    <col min="8936" max="8936" width="0.7109375" style="189" customWidth="1"/>
    <col min="8937" max="8937" width="21" style="189" customWidth="1"/>
    <col min="8938" max="8944" width="6.5703125" style="189" customWidth="1"/>
    <col min="8945" max="8945" width="8.5703125" style="189" customWidth="1"/>
    <col min="8946" max="9181" width="9.140625" style="189"/>
    <col min="9182" max="9182" width="3.85546875" style="189" customWidth="1"/>
    <col min="9183" max="9183" width="7.42578125" style="189" customWidth="1"/>
    <col min="9184" max="9184" width="22.42578125" style="189" customWidth="1"/>
    <col min="9185" max="9186" width="6.7109375" style="189" customWidth="1"/>
    <col min="9187" max="9187" width="0.7109375" style="189" customWidth="1"/>
    <col min="9188" max="9188" width="5.85546875" style="189" customWidth="1"/>
    <col min="9189" max="9190" width="0.7109375" style="189" customWidth="1"/>
    <col min="9191" max="9191" width="5.85546875" style="189" customWidth="1"/>
    <col min="9192" max="9192" width="0.7109375" style="189" customWidth="1"/>
    <col min="9193" max="9193" width="21" style="189" customWidth="1"/>
    <col min="9194" max="9200" width="6.5703125" style="189" customWidth="1"/>
    <col min="9201" max="9201" width="8.5703125" style="189" customWidth="1"/>
    <col min="9202" max="9437" width="9.140625" style="189"/>
    <col min="9438" max="9438" width="3.85546875" style="189" customWidth="1"/>
    <col min="9439" max="9439" width="7.42578125" style="189" customWidth="1"/>
    <col min="9440" max="9440" width="22.42578125" style="189" customWidth="1"/>
    <col min="9441" max="9442" width="6.7109375" style="189" customWidth="1"/>
    <col min="9443" max="9443" width="0.7109375" style="189" customWidth="1"/>
    <col min="9444" max="9444" width="5.85546875" style="189" customWidth="1"/>
    <col min="9445" max="9446" width="0.7109375" style="189" customWidth="1"/>
    <col min="9447" max="9447" width="5.85546875" style="189" customWidth="1"/>
    <col min="9448" max="9448" width="0.7109375" style="189" customWidth="1"/>
    <col min="9449" max="9449" width="21" style="189" customWidth="1"/>
    <col min="9450" max="9456" width="6.5703125" style="189" customWidth="1"/>
    <col min="9457" max="9457" width="8.5703125" style="189" customWidth="1"/>
    <col min="9458" max="9693" width="9.140625" style="189"/>
    <col min="9694" max="9694" width="3.85546875" style="189" customWidth="1"/>
    <col min="9695" max="9695" width="7.42578125" style="189" customWidth="1"/>
    <col min="9696" max="9696" width="22.42578125" style="189" customWidth="1"/>
    <col min="9697" max="9698" width="6.7109375" style="189" customWidth="1"/>
    <col min="9699" max="9699" width="0.7109375" style="189" customWidth="1"/>
    <col min="9700" max="9700" width="5.85546875" style="189" customWidth="1"/>
    <col min="9701" max="9702" width="0.7109375" style="189" customWidth="1"/>
    <col min="9703" max="9703" width="5.85546875" style="189" customWidth="1"/>
    <col min="9704" max="9704" width="0.7109375" style="189" customWidth="1"/>
    <col min="9705" max="9705" width="21" style="189" customWidth="1"/>
    <col min="9706" max="9712" width="6.5703125" style="189" customWidth="1"/>
    <col min="9713" max="9713" width="8.5703125" style="189" customWidth="1"/>
    <col min="9714" max="9949" width="9.140625" style="189"/>
    <col min="9950" max="9950" width="3.85546875" style="189" customWidth="1"/>
    <col min="9951" max="9951" width="7.42578125" style="189" customWidth="1"/>
    <col min="9952" max="9952" width="22.42578125" style="189" customWidth="1"/>
    <col min="9953" max="9954" width="6.7109375" style="189" customWidth="1"/>
    <col min="9955" max="9955" width="0.7109375" style="189" customWidth="1"/>
    <col min="9956" max="9956" width="5.85546875" style="189" customWidth="1"/>
    <col min="9957" max="9958" width="0.7109375" style="189" customWidth="1"/>
    <col min="9959" max="9959" width="5.85546875" style="189" customWidth="1"/>
    <col min="9960" max="9960" width="0.7109375" style="189" customWidth="1"/>
    <col min="9961" max="9961" width="21" style="189" customWidth="1"/>
    <col min="9962" max="9968" width="6.5703125" style="189" customWidth="1"/>
    <col min="9969" max="9969" width="8.5703125" style="189" customWidth="1"/>
    <col min="9970" max="10205" width="9.140625" style="189"/>
    <col min="10206" max="10206" width="3.85546875" style="189" customWidth="1"/>
    <col min="10207" max="10207" width="7.42578125" style="189" customWidth="1"/>
    <col min="10208" max="10208" width="22.42578125" style="189" customWidth="1"/>
    <col min="10209" max="10210" width="6.7109375" style="189" customWidth="1"/>
    <col min="10211" max="10211" width="0.7109375" style="189" customWidth="1"/>
    <col min="10212" max="10212" width="5.85546875" style="189" customWidth="1"/>
    <col min="10213" max="10214" width="0.7109375" style="189" customWidth="1"/>
    <col min="10215" max="10215" width="5.85546875" style="189" customWidth="1"/>
    <col min="10216" max="10216" width="0.7109375" style="189" customWidth="1"/>
    <col min="10217" max="10217" width="21" style="189" customWidth="1"/>
    <col min="10218" max="10224" width="6.5703125" style="189" customWidth="1"/>
    <col min="10225" max="10225" width="8.5703125" style="189" customWidth="1"/>
    <col min="10226" max="10461" width="9.140625" style="189"/>
    <col min="10462" max="10462" width="3.85546875" style="189" customWidth="1"/>
    <col min="10463" max="10463" width="7.42578125" style="189" customWidth="1"/>
    <col min="10464" max="10464" width="22.42578125" style="189" customWidth="1"/>
    <col min="10465" max="10466" width="6.7109375" style="189" customWidth="1"/>
    <col min="10467" max="10467" width="0.7109375" style="189" customWidth="1"/>
    <col min="10468" max="10468" width="5.85546875" style="189" customWidth="1"/>
    <col min="10469" max="10470" width="0.7109375" style="189" customWidth="1"/>
    <col min="10471" max="10471" width="5.85546875" style="189" customWidth="1"/>
    <col min="10472" max="10472" width="0.7109375" style="189" customWidth="1"/>
    <col min="10473" max="10473" width="21" style="189" customWidth="1"/>
    <col min="10474" max="10480" width="6.5703125" style="189" customWidth="1"/>
    <col min="10481" max="10481" width="8.5703125" style="189" customWidth="1"/>
    <col min="10482" max="10717" width="9.140625" style="189"/>
    <col min="10718" max="10718" width="3.85546875" style="189" customWidth="1"/>
    <col min="10719" max="10719" width="7.42578125" style="189" customWidth="1"/>
    <col min="10720" max="10720" width="22.42578125" style="189" customWidth="1"/>
    <col min="10721" max="10722" width="6.7109375" style="189" customWidth="1"/>
    <col min="10723" max="10723" width="0.7109375" style="189" customWidth="1"/>
    <col min="10724" max="10724" width="5.85546875" style="189" customWidth="1"/>
    <col min="10725" max="10726" width="0.7109375" style="189" customWidth="1"/>
    <col min="10727" max="10727" width="5.85546875" style="189" customWidth="1"/>
    <col min="10728" max="10728" width="0.7109375" style="189" customWidth="1"/>
    <col min="10729" max="10729" width="21" style="189" customWidth="1"/>
    <col min="10730" max="10736" width="6.5703125" style="189" customWidth="1"/>
    <col min="10737" max="10737" width="8.5703125" style="189" customWidth="1"/>
    <col min="10738" max="10973" width="9.140625" style="189"/>
    <col min="10974" max="10974" width="3.85546875" style="189" customWidth="1"/>
    <col min="10975" max="10975" width="7.42578125" style="189" customWidth="1"/>
    <col min="10976" max="10976" width="22.42578125" style="189" customWidth="1"/>
    <col min="10977" max="10978" width="6.7109375" style="189" customWidth="1"/>
    <col min="10979" max="10979" width="0.7109375" style="189" customWidth="1"/>
    <col min="10980" max="10980" width="5.85546875" style="189" customWidth="1"/>
    <col min="10981" max="10982" width="0.7109375" style="189" customWidth="1"/>
    <col min="10983" max="10983" width="5.85546875" style="189" customWidth="1"/>
    <col min="10984" max="10984" width="0.7109375" style="189" customWidth="1"/>
    <col min="10985" max="10985" width="21" style="189" customWidth="1"/>
    <col min="10986" max="10992" width="6.5703125" style="189" customWidth="1"/>
    <col min="10993" max="10993" width="8.5703125" style="189" customWidth="1"/>
    <col min="10994" max="11229" width="9.140625" style="189"/>
    <col min="11230" max="11230" width="3.85546875" style="189" customWidth="1"/>
    <col min="11231" max="11231" width="7.42578125" style="189" customWidth="1"/>
    <col min="11232" max="11232" width="22.42578125" style="189" customWidth="1"/>
    <col min="11233" max="11234" width="6.7109375" style="189" customWidth="1"/>
    <col min="11235" max="11235" width="0.7109375" style="189" customWidth="1"/>
    <col min="11236" max="11236" width="5.85546875" style="189" customWidth="1"/>
    <col min="11237" max="11238" width="0.7109375" style="189" customWidth="1"/>
    <col min="11239" max="11239" width="5.85546875" style="189" customWidth="1"/>
    <col min="11240" max="11240" width="0.7109375" style="189" customWidth="1"/>
    <col min="11241" max="11241" width="21" style="189" customWidth="1"/>
    <col min="11242" max="11248" width="6.5703125" style="189" customWidth="1"/>
    <col min="11249" max="11249" width="8.5703125" style="189" customWidth="1"/>
    <col min="11250" max="11485" width="9.140625" style="189"/>
    <col min="11486" max="11486" width="3.85546875" style="189" customWidth="1"/>
    <col min="11487" max="11487" width="7.42578125" style="189" customWidth="1"/>
    <col min="11488" max="11488" width="22.42578125" style="189" customWidth="1"/>
    <col min="11489" max="11490" width="6.7109375" style="189" customWidth="1"/>
    <col min="11491" max="11491" width="0.7109375" style="189" customWidth="1"/>
    <col min="11492" max="11492" width="5.85546875" style="189" customWidth="1"/>
    <col min="11493" max="11494" width="0.7109375" style="189" customWidth="1"/>
    <col min="11495" max="11495" width="5.85546875" style="189" customWidth="1"/>
    <col min="11496" max="11496" width="0.7109375" style="189" customWidth="1"/>
    <col min="11497" max="11497" width="21" style="189" customWidth="1"/>
    <col min="11498" max="11504" width="6.5703125" style="189" customWidth="1"/>
    <col min="11505" max="11505" width="8.5703125" style="189" customWidth="1"/>
    <col min="11506" max="11741" width="9.140625" style="189"/>
    <col min="11742" max="11742" width="3.85546875" style="189" customWidth="1"/>
    <col min="11743" max="11743" width="7.42578125" style="189" customWidth="1"/>
    <col min="11744" max="11744" width="22.42578125" style="189" customWidth="1"/>
    <col min="11745" max="11746" width="6.7109375" style="189" customWidth="1"/>
    <col min="11747" max="11747" width="0.7109375" style="189" customWidth="1"/>
    <col min="11748" max="11748" width="5.85546875" style="189" customWidth="1"/>
    <col min="11749" max="11750" width="0.7109375" style="189" customWidth="1"/>
    <col min="11751" max="11751" width="5.85546875" style="189" customWidth="1"/>
    <col min="11752" max="11752" width="0.7109375" style="189" customWidth="1"/>
    <col min="11753" max="11753" width="21" style="189" customWidth="1"/>
    <col min="11754" max="11760" width="6.5703125" style="189" customWidth="1"/>
    <col min="11761" max="11761" width="8.5703125" style="189" customWidth="1"/>
    <col min="11762" max="11997" width="9.140625" style="189"/>
    <col min="11998" max="11998" width="3.85546875" style="189" customWidth="1"/>
    <col min="11999" max="11999" width="7.42578125" style="189" customWidth="1"/>
    <col min="12000" max="12000" width="22.42578125" style="189" customWidth="1"/>
    <col min="12001" max="12002" width="6.7109375" style="189" customWidth="1"/>
    <col min="12003" max="12003" width="0.7109375" style="189" customWidth="1"/>
    <col min="12004" max="12004" width="5.85546875" style="189" customWidth="1"/>
    <col min="12005" max="12006" width="0.7109375" style="189" customWidth="1"/>
    <col min="12007" max="12007" width="5.85546875" style="189" customWidth="1"/>
    <col min="12008" max="12008" width="0.7109375" style="189" customWidth="1"/>
    <col min="12009" max="12009" width="21" style="189" customWidth="1"/>
    <col min="12010" max="12016" width="6.5703125" style="189" customWidth="1"/>
    <col min="12017" max="12017" width="8.5703125" style="189" customWidth="1"/>
    <col min="12018" max="12253" width="9.140625" style="189"/>
    <col min="12254" max="12254" width="3.85546875" style="189" customWidth="1"/>
    <col min="12255" max="12255" width="7.42578125" style="189" customWidth="1"/>
    <col min="12256" max="12256" width="22.42578125" style="189" customWidth="1"/>
    <col min="12257" max="12258" width="6.7109375" style="189" customWidth="1"/>
    <col min="12259" max="12259" width="0.7109375" style="189" customWidth="1"/>
    <col min="12260" max="12260" width="5.85546875" style="189" customWidth="1"/>
    <col min="12261" max="12262" width="0.7109375" style="189" customWidth="1"/>
    <col min="12263" max="12263" width="5.85546875" style="189" customWidth="1"/>
    <col min="12264" max="12264" width="0.7109375" style="189" customWidth="1"/>
    <col min="12265" max="12265" width="21" style="189" customWidth="1"/>
    <col min="12266" max="12272" width="6.5703125" style="189" customWidth="1"/>
    <col min="12273" max="12273" width="8.5703125" style="189" customWidth="1"/>
    <col min="12274" max="12509" width="9.140625" style="189"/>
    <col min="12510" max="12510" width="3.85546875" style="189" customWidth="1"/>
    <col min="12511" max="12511" width="7.42578125" style="189" customWidth="1"/>
    <col min="12512" max="12512" width="22.42578125" style="189" customWidth="1"/>
    <col min="12513" max="12514" width="6.7109375" style="189" customWidth="1"/>
    <col min="12515" max="12515" width="0.7109375" style="189" customWidth="1"/>
    <col min="12516" max="12516" width="5.85546875" style="189" customWidth="1"/>
    <col min="12517" max="12518" width="0.7109375" style="189" customWidth="1"/>
    <col min="12519" max="12519" width="5.85546875" style="189" customWidth="1"/>
    <col min="12520" max="12520" width="0.7109375" style="189" customWidth="1"/>
    <col min="12521" max="12521" width="21" style="189" customWidth="1"/>
    <col min="12522" max="12528" width="6.5703125" style="189" customWidth="1"/>
    <col min="12529" max="12529" width="8.5703125" style="189" customWidth="1"/>
    <col min="12530" max="12765" width="9.140625" style="189"/>
    <col min="12766" max="12766" width="3.85546875" style="189" customWidth="1"/>
    <col min="12767" max="12767" width="7.42578125" style="189" customWidth="1"/>
    <col min="12768" max="12768" width="22.42578125" style="189" customWidth="1"/>
    <col min="12769" max="12770" width="6.7109375" style="189" customWidth="1"/>
    <col min="12771" max="12771" width="0.7109375" style="189" customWidth="1"/>
    <col min="12772" max="12772" width="5.85546875" style="189" customWidth="1"/>
    <col min="12773" max="12774" width="0.7109375" style="189" customWidth="1"/>
    <col min="12775" max="12775" width="5.85546875" style="189" customWidth="1"/>
    <col min="12776" max="12776" width="0.7109375" style="189" customWidth="1"/>
    <col min="12777" max="12777" width="21" style="189" customWidth="1"/>
    <col min="12778" max="12784" width="6.5703125" style="189" customWidth="1"/>
    <col min="12785" max="12785" width="8.5703125" style="189" customWidth="1"/>
    <col min="12786" max="13021" width="9.140625" style="189"/>
    <col min="13022" max="13022" width="3.85546875" style="189" customWidth="1"/>
    <col min="13023" max="13023" width="7.42578125" style="189" customWidth="1"/>
    <col min="13024" max="13024" width="22.42578125" style="189" customWidth="1"/>
    <col min="13025" max="13026" width="6.7109375" style="189" customWidth="1"/>
    <col min="13027" max="13027" width="0.7109375" style="189" customWidth="1"/>
    <col min="13028" max="13028" width="5.85546875" style="189" customWidth="1"/>
    <col min="13029" max="13030" width="0.7109375" style="189" customWidth="1"/>
    <col min="13031" max="13031" width="5.85546875" style="189" customWidth="1"/>
    <col min="13032" max="13032" width="0.7109375" style="189" customWidth="1"/>
    <col min="13033" max="13033" width="21" style="189" customWidth="1"/>
    <col min="13034" max="13040" width="6.5703125" style="189" customWidth="1"/>
    <col min="13041" max="13041" width="8.5703125" style="189" customWidth="1"/>
    <col min="13042" max="13277" width="9.140625" style="189"/>
    <col min="13278" max="13278" width="3.85546875" style="189" customWidth="1"/>
    <col min="13279" max="13279" width="7.42578125" style="189" customWidth="1"/>
    <col min="13280" max="13280" width="22.42578125" style="189" customWidth="1"/>
    <col min="13281" max="13282" width="6.7109375" style="189" customWidth="1"/>
    <col min="13283" max="13283" width="0.7109375" style="189" customWidth="1"/>
    <col min="13284" max="13284" width="5.85546875" style="189" customWidth="1"/>
    <col min="13285" max="13286" width="0.7109375" style="189" customWidth="1"/>
    <col min="13287" max="13287" width="5.85546875" style="189" customWidth="1"/>
    <col min="13288" max="13288" width="0.7109375" style="189" customWidth="1"/>
    <col min="13289" max="13289" width="21" style="189" customWidth="1"/>
    <col min="13290" max="13296" width="6.5703125" style="189" customWidth="1"/>
    <col min="13297" max="13297" width="8.5703125" style="189" customWidth="1"/>
    <col min="13298" max="13533" width="9.140625" style="189"/>
    <col min="13534" max="13534" width="3.85546875" style="189" customWidth="1"/>
    <col min="13535" max="13535" width="7.42578125" style="189" customWidth="1"/>
    <col min="13536" max="13536" width="22.42578125" style="189" customWidth="1"/>
    <col min="13537" max="13538" width="6.7109375" style="189" customWidth="1"/>
    <col min="13539" max="13539" width="0.7109375" style="189" customWidth="1"/>
    <col min="13540" max="13540" width="5.85546875" style="189" customWidth="1"/>
    <col min="13541" max="13542" width="0.7109375" style="189" customWidth="1"/>
    <col min="13543" max="13543" width="5.85546875" style="189" customWidth="1"/>
    <col min="13544" max="13544" width="0.7109375" style="189" customWidth="1"/>
    <col min="13545" max="13545" width="21" style="189" customWidth="1"/>
    <col min="13546" max="13552" width="6.5703125" style="189" customWidth="1"/>
    <col min="13553" max="13553" width="8.5703125" style="189" customWidth="1"/>
    <col min="13554" max="13789" width="9.140625" style="189"/>
    <col min="13790" max="13790" width="3.85546875" style="189" customWidth="1"/>
    <col min="13791" max="13791" width="7.42578125" style="189" customWidth="1"/>
    <col min="13792" max="13792" width="22.42578125" style="189" customWidth="1"/>
    <col min="13793" max="13794" width="6.7109375" style="189" customWidth="1"/>
    <col min="13795" max="13795" width="0.7109375" style="189" customWidth="1"/>
    <col min="13796" max="13796" width="5.85546875" style="189" customWidth="1"/>
    <col min="13797" max="13798" width="0.7109375" style="189" customWidth="1"/>
    <col min="13799" max="13799" width="5.85546875" style="189" customWidth="1"/>
    <col min="13800" max="13800" width="0.7109375" style="189" customWidth="1"/>
    <col min="13801" max="13801" width="21" style="189" customWidth="1"/>
    <col min="13802" max="13808" width="6.5703125" style="189" customWidth="1"/>
    <col min="13809" max="13809" width="8.5703125" style="189" customWidth="1"/>
    <col min="13810" max="14045" width="9.140625" style="189"/>
    <col min="14046" max="14046" width="3.85546875" style="189" customWidth="1"/>
    <col min="14047" max="14047" width="7.42578125" style="189" customWidth="1"/>
    <col min="14048" max="14048" width="22.42578125" style="189" customWidth="1"/>
    <col min="14049" max="14050" width="6.7109375" style="189" customWidth="1"/>
    <col min="14051" max="14051" width="0.7109375" style="189" customWidth="1"/>
    <col min="14052" max="14052" width="5.85546875" style="189" customWidth="1"/>
    <col min="14053" max="14054" width="0.7109375" style="189" customWidth="1"/>
    <col min="14055" max="14055" width="5.85546875" style="189" customWidth="1"/>
    <col min="14056" max="14056" width="0.7109375" style="189" customWidth="1"/>
    <col min="14057" max="14057" width="21" style="189" customWidth="1"/>
    <col min="14058" max="14064" width="6.5703125" style="189" customWidth="1"/>
    <col min="14065" max="14065" width="8.5703125" style="189" customWidth="1"/>
    <col min="14066" max="14301" width="9.140625" style="189"/>
    <col min="14302" max="14302" width="3.85546875" style="189" customWidth="1"/>
    <col min="14303" max="14303" width="7.42578125" style="189" customWidth="1"/>
    <col min="14304" max="14304" width="22.42578125" style="189" customWidth="1"/>
    <col min="14305" max="14306" width="6.7109375" style="189" customWidth="1"/>
    <col min="14307" max="14307" width="0.7109375" style="189" customWidth="1"/>
    <col min="14308" max="14308" width="5.85546875" style="189" customWidth="1"/>
    <col min="14309" max="14310" width="0.7109375" style="189" customWidth="1"/>
    <col min="14311" max="14311" width="5.85546875" style="189" customWidth="1"/>
    <col min="14312" max="14312" width="0.7109375" style="189" customWidth="1"/>
    <col min="14313" max="14313" width="21" style="189" customWidth="1"/>
    <col min="14314" max="14320" width="6.5703125" style="189" customWidth="1"/>
    <col min="14321" max="14321" width="8.5703125" style="189" customWidth="1"/>
    <col min="14322" max="14557" width="9.140625" style="189"/>
    <col min="14558" max="14558" width="3.85546875" style="189" customWidth="1"/>
    <col min="14559" max="14559" width="7.42578125" style="189" customWidth="1"/>
    <col min="14560" max="14560" width="22.42578125" style="189" customWidth="1"/>
    <col min="14561" max="14562" width="6.7109375" style="189" customWidth="1"/>
    <col min="14563" max="14563" width="0.7109375" style="189" customWidth="1"/>
    <col min="14564" max="14564" width="5.85546875" style="189" customWidth="1"/>
    <col min="14565" max="14566" width="0.7109375" style="189" customWidth="1"/>
    <col min="14567" max="14567" width="5.85546875" style="189" customWidth="1"/>
    <col min="14568" max="14568" width="0.7109375" style="189" customWidth="1"/>
    <col min="14569" max="14569" width="21" style="189" customWidth="1"/>
    <col min="14570" max="14576" width="6.5703125" style="189" customWidth="1"/>
    <col min="14577" max="14577" width="8.5703125" style="189" customWidth="1"/>
    <col min="14578" max="14813" width="9.140625" style="189"/>
    <col min="14814" max="14814" width="3.85546875" style="189" customWidth="1"/>
    <col min="14815" max="14815" width="7.42578125" style="189" customWidth="1"/>
    <col min="14816" max="14816" width="22.42578125" style="189" customWidth="1"/>
    <col min="14817" max="14818" width="6.7109375" style="189" customWidth="1"/>
    <col min="14819" max="14819" width="0.7109375" style="189" customWidth="1"/>
    <col min="14820" max="14820" width="5.85546875" style="189" customWidth="1"/>
    <col min="14821" max="14822" width="0.7109375" style="189" customWidth="1"/>
    <col min="14823" max="14823" width="5.85546875" style="189" customWidth="1"/>
    <col min="14824" max="14824" width="0.7109375" style="189" customWidth="1"/>
    <col min="14825" max="14825" width="21" style="189" customWidth="1"/>
    <col min="14826" max="14832" width="6.5703125" style="189" customWidth="1"/>
    <col min="14833" max="14833" width="8.5703125" style="189" customWidth="1"/>
    <col min="14834" max="15069" width="9.140625" style="189"/>
    <col min="15070" max="15070" width="3.85546875" style="189" customWidth="1"/>
    <col min="15071" max="15071" width="7.42578125" style="189" customWidth="1"/>
    <col min="15072" max="15072" width="22.42578125" style="189" customWidth="1"/>
    <col min="15073" max="15074" width="6.7109375" style="189" customWidth="1"/>
    <col min="15075" max="15075" width="0.7109375" style="189" customWidth="1"/>
    <col min="15076" max="15076" width="5.85546875" style="189" customWidth="1"/>
    <col min="15077" max="15078" width="0.7109375" style="189" customWidth="1"/>
    <col min="15079" max="15079" width="5.85546875" style="189" customWidth="1"/>
    <col min="15080" max="15080" width="0.7109375" style="189" customWidth="1"/>
    <col min="15081" max="15081" width="21" style="189" customWidth="1"/>
    <col min="15082" max="15088" width="6.5703125" style="189" customWidth="1"/>
    <col min="15089" max="15089" width="8.5703125" style="189" customWidth="1"/>
    <col min="15090" max="15325" width="9.140625" style="189"/>
    <col min="15326" max="15326" width="3.85546875" style="189" customWidth="1"/>
    <col min="15327" max="15327" width="7.42578125" style="189" customWidth="1"/>
    <col min="15328" max="15328" width="22.42578125" style="189" customWidth="1"/>
    <col min="15329" max="15330" width="6.7109375" style="189" customWidth="1"/>
    <col min="15331" max="15331" width="0.7109375" style="189" customWidth="1"/>
    <col min="15332" max="15332" width="5.85546875" style="189" customWidth="1"/>
    <col min="15333" max="15334" width="0.7109375" style="189" customWidth="1"/>
    <col min="15335" max="15335" width="5.85546875" style="189" customWidth="1"/>
    <col min="15336" max="15336" width="0.7109375" style="189" customWidth="1"/>
    <col min="15337" max="15337" width="21" style="189" customWidth="1"/>
    <col min="15338" max="15344" width="6.5703125" style="189" customWidth="1"/>
    <col min="15345" max="15345" width="8.5703125" style="189" customWidth="1"/>
    <col min="15346" max="15581" width="9.140625" style="189"/>
    <col min="15582" max="15582" width="3.85546875" style="189" customWidth="1"/>
    <col min="15583" max="15583" width="7.42578125" style="189" customWidth="1"/>
    <col min="15584" max="15584" width="22.42578125" style="189" customWidth="1"/>
    <col min="15585" max="15586" width="6.7109375" style="189" customWidth="1"/>
    <col min="15587" max="15587" width="0.7109375" style="189" customWidth="1"/>
    <col min="15588" max="15588" width="5.85546875" style="189" customWidth="1"/>
    <col min="15589" max="15590" width="0.7109375" style="189" customWidth="1"/>
    <col min="15591" max="15591" width="5.85546875" style="189" customWidth="1"/>
    <col min="15592" max="15592" width="0.7109375" style="189" customWidth="1"/>
    <col min="15593" max="15593" width="21" style="189" customWidth="1"/>
    <col min="15594" max="15600" width="6.5703125" style="189" customWidth="1"/>
    <col min="15601" max="15601" width="8.5703125" style="189" customWidth="1"/>
    <col min="15602" max="15837" width="9.140625" style="189"/>
    <col min="15838" max="15838" width="3.85546875" style="189" customWidth="1"/>
    <col min="15839" max="15839" width="7.42578125" style="189" customWidth="1"/>
    <col min="15840" max="15840" width="22.42578125" style="189" customWidth="1"/>
    <col min="15841" max="15842" width="6.7109375" style="189" customWidth="1"/>
    <col min="15843" max="15843" width="0.7109375" style="189" customWidth="1"/>
    <col min="15844" max="15844" width="5.85546875" style="189" customWidth="1"/>
    <col min="15845" max="15846" width="0.7109375" style="189" customWidth="1"/>
    <col min="15847" max="15847" width="5.85546875" style="189" customWidth="1"/>
    <col min="15848" max="15848" width="0.7109375" style="189" customWidth="1"/>
    <col min="15849" max="15849" width="21" style="189" customWidth="1"/>
    <col min="15850" max="15856" width="6.5703125" style="189" customWidth="1"/>
    <col min="15857" max="15857" width="8.5703125" style="189" customWidth="1"/>
    <col min="15858" max="16093" width="9.140625" style="189"/>
    <col min="16094" max="16094" width="3.85546875" style="189" customWidth="1"/>
    <col min="16095" max="16095" width="7.42578125" style="189" customWidth="1"/>
    <col min="16096" max="16096" width="22.42578125" style="189" customWidth="1"/>
    <col min="16097" max="16098" width="6.7109375" style="189" customWidth="1"/>
    <col min="16099" max="16099" width="0.7109375" style="189" customWidth="1"/>
    <col min="16100" max="16100" width="5.85546875" style="189" customWidth="1"/>
    <col min="16101" max="16102" width="0.7109375" style="189" customWidth="1"/>
    <col min="16103" max="16103" width="5.85546875" style="189" customWidth="1"/>
    <col min="16104" max="16104" width="0.7109375" style="189" customWidth="1"/>
    <col min="16105" max="16105" width="21" style="189" customWidth="1"/>
    <col min="16106" max="16112" width="6.5703125" style="189" customWidth="1"/>
    <col min="16113" max="16113" width="8.5703125" style="189" customWidth="1"/>
    <col min="16114" max="16357" width="9.140625" style="189"/>
    <col min="16358" max="16384" width="9.140625" style="189" customWidth="1"/>
  </cols>
  <sheetData>
    <row r="1" spans="1:20" s="262" customFormat="1" ht="12.75"/>
    <row r="2" spans="1:20" s="293" customFormat="1">
      <c r="E2" s="263" t="s">
        <v>55</v>
      </c>
      <c r="F2" s="263"/>
      <c r="G2" s="264"/>
      <c r="H2" s="264"/>
      <c r="I2" s="264"/>
      <c r="J2" s="264"/>
      <c r="K2" s="264"/>
      <c r="L2" s="264"/>
      <c r="M2" s="265" t="s">
        <v>56</v>
      </c>
      <c r="N2" s="294"/>
      <c r="O2" s="294"/>
    </row>
    <row r="3" spans="1:20" s="262" customFormat="1" ht="12.75"/>
    <row r="4" spans="1:20" s="262" customFormat="1" ht="14.25" customHeight="1">
      <c r="C4" s="266"/>
      <c r="D4" s="266"/>
      <c r="E4" s="851" t="s">
        <v>28</v>
      </c>
      <c r="F4" s="851"/>
      <c r="G4" s="851"/>
      <c r="H4" s="851"/>
      <c r="I4" s="851"/>
      <c r="J4" s="851"/>
      <c r="K4" s="851"/>
      <c r="L4" s="851"/>
      <c r="M4" s="851"/>
      <c r="N4" s="851"/>
      <c r="O4" s="851"/>
      <c r="P4" s="851"/>
      <c r="Q4" s="851"/>
      <c r="R4" s="851"/>
    </row>
    <row r="5" spans="1:20" s="262" customFormat="1" ht="12.75" customHeight="1">
      <c r="E5" s="852" t="s">
        <v>57</v>
      </c>
      <c r="F5" s="852"/>
      <c r="G5" s="852"/>
      <c r="H5" s="852"/>
      <c r="I5" s="852"/>
      <c r="J5" s="852"/>
      <c r="K5" s="852"/>
      <c r="L5" s="852"/>
      <c r="M5" s="852"/>
      <c r="N5" s="852"/>
      <c r="O5" s="834"/>
      <c r="P5" s="834"/>
      <c r="Q5" s="834"/>
      <c r="R5" s="834"/>
    </row>
    <row r="6" spans="1:20" s="262" customFormat="1" ht="64.5" customHeight="1">
      <c r="C6" s="528" t="s">
        <v>58</v>
      </c>
      <c r="D6" s="528"/>
      <c r="E6" s="853" t="s">
        <v>143</v>
      </c>
      <c r="F6" s="853"/>
      <c r="G6" s="853"/>
      <c r="H6" s="853"/>
      <c r="I6" s="853"/>
      <c r="J6" s="853"/>
      <c r="K6" s="853"/>
      <c r="L6" s="853"/>
      <c r="M6" s="853"/>
      <c r="N6" s="853"/>
      <c r="O6" s="853"/>
      <c r="P6" s="853"/>
      <c r="Q6" s="853"/>
      <c r="R6" s="853"/>
      <c r="S6" s="160"/>
    </row>
    <row r="7" spans="1:20" s="262" customFormat="1" ht="12.75"/>
    <row r="8" spans="1:20" s="262" customFormat="1" ht="12.75">
      <c r="C8" s="267"/>
      <c r="D8" s="267"/>
      <c r="E8" s="268"/>
      <c r="R8" s="274"/>
    </row>
    <row r="9" spans="1:20" s="262" customFormat="1" ht="12.75">
      <c r="A9" s="864" t="s">
        <v>59</v>
      </c>
      <c r="B9" s="864"/>
      <c r="O9" s="266" t="s">
        <v>60</v>
      </c>
      <c r="P9" s="865">
        <f>T121</f>
        <v>1221.5418787480535</v>
      </c>
      <c r="Q9" s="866"/>
      <c r="R9" s="866"/>
      <c r="S9" s="269" t="s">
        <v>13</v>
      </c>
    </row>
    <row r="10" spans="1:20" s="262" customFormat="1">
      <c r="A10" s="528"/>
      <c r="B10" s="528"/>
      <c r="C10" s="295"/>
      <c r="D10" s="295"/>
      <c r="E10" s="867"/>
      <c r="F10" s="867"/>
      <c r="G10" s="867"/>
      <c r="N10" s="270"/>
      <c r="P10" s="271"/>
      <c r="Q10" s="272"/>
      <c r="R10" s="272"/>
      <c r="T10" s="269"/>
    </row>
    <row r="11" spans="1:20" s="262" customFormat="1" ht="12.75">
      <c r="A11" s="528" t="s">
        <v>61</v>
      </c>
      <c r="B11" s="528"/>
      <c r="C11" s="528"/>
      <c r="D11" s="868">
        <v>262768</v>
      </c>
      <c r="E11" s="869"/>
      <c r="F11" s="869"/>
      <c r="G11" s="38" t="s">
        <v>62</v>
      </c>
      <c r="H11" s="39"/>
      <c r="I11" s="39"/>
      <c r="J11" s="38"/>
      <c r="K11" s="38"/>
      <c r="L11" s="38"/>
      <c r="M11" s="40" t="s">
        <v>63</v>
      </c>
      <c r="N11" s="385">
        <f>1.02*1.05*1.129</f>
        <v>1.2091590000000001</v>
      </c>
      <c r="O11" s="386"/>
      <c r="P11" s="386"/>
      <c r="Q11" s="39"/>
      <c r="R11" s="41"/>
      <c r="S11" s="39"/>
    </row>
    <row r="12" spans="1:20" s="262" customFormat="1" ht="12.75">
      <c r="A12" s="528"/>
      <c r="B12" s="528"/>
      <c r="C12" s="528"/>
      <c r="D12" s="384"/>
      <c r="E12" s="383"/>
      <c r="F12" s="383"/>
      <c r="G12" s="38"/>
      <c r="H12" s="39"/>
      <c r="I12" s="39"/>
      <c r="J12" s="38"/>
      <c r="K12" s="38"/>
      <c r="L12" s="38"/>
      <c r="M12" s="39"/>
      <c r="N12" s="870"/>
      <c r="O12" s="871"/>
      <c r="P12" s="871"/>
      <c r="Q12" s="39"/>
      <c r="R12" s="41"/>
      <c r="S12" s="39"/>
    </row>
    <row r="13" spans="1:20" s="262" customFormat="1" ht="12.75">
      <c r="A13" s="528" t="s">
        <v>64</v>
      </c>
      <c r="B13" s="209"/>
      <c r="C13" s="209"/>
      <c r="D13" s="42"/>
      <c r="E13" s="42"/>
      <c r="F13" s="384"/>
      <c r="G13" s="296" t="s">
        <v>113</v>
      </c>
      <c r="H13" s="384"/>
      <c r="I13" s="44"/>
      <c r="J13" s="860">
        <v>2427.42</v>
      </c>
      <c r="K13" s="861"/>
      <c r="L13" s="861"/>
      <c r="M13" s="45"/>
      <c r="N13" s="43"/>
      <c r="O13" s="43"/>
      <c r="P13" s="43" t="s">
        <v>65</v>
      </c>
      <c r="Q13" s="860">
        <v>2956.69</v>
      </c>
      <c r="R13" s="861"/>
      <c r="S13" s="861"/>
      <c r="T13" s="273"/>
    </row>
    <row r="14" spans="1:20" s="262" customFormat="1" ht="13.5" thickBot="1">
      <c r="R14" s="274"/>
    </row>
    <row r="15" spans="1:20" s="275" customFormat="1" ht="18" customHeight="1" thickTop="1">
      <c r="A15" s="844" t="s">
        <v>66</v>
      </c>
      <c r="B15" s="846" t="s">
        <v>67</v>
      </c>
      <c r="C15" s="849" t="s">
        <v>68</v>
      </c>
      <c r="D15" s="831" t="s">
        <v>69</v>
      </c>
      <c r="E15" s="831" t="s">
        <v>70</v>
      </c>
      <c r="F15" s="820" t="s">
        <v>71</v>
      </c>
      <c r="G15" s="821"/>
      <c r="H15" s="821"/>
      <c r="I15" s="820" t="s">
        <v>72</v>
      </c>
      <c r="J15" s="826"/>
      <c r="K15" s="827"/>
      <c r="L15" s="839" t="s">
        <v>73</v>
      </c>
      <c r="M15" s="840"/>
      <c r="N15" s="840"/>
      <c r="O15" s="840"/>
      <c r="P15" s="840"/>
      <c r="Q15" s="840"/>
      <c r="R15" s="820" t="s">
        <v>74</v>
      </c>
      <c r="S15" s="831" t="s">
        <v>75</v>
      </c>
      <c r="T15" s="854" t="s">
        <v>76</v>
      </c>
    </row>
    <row r="16" spans="1:20" s="275" customFormat="1" ht="22.5" customHeight="1">
      <c r="A16" s="845"/>
      <c r="B16" s="847"/>
      <c r="C16" s="850"/>
      <c r="D16" s="837"/>
      <c r="E16" s="837"/>
      <c r="F16" s="822"/>
      <c r="G16" s="823"/>
      <c r="H16" s="823"/>
      <c r="I16" s="828"/>
      <c r="J16" s="829"/>
      <c r="K16" s="830"/>
      <c r="L16" s="834" t="s">
        <v>77</v>
      </c>
      <c r="M16" s="862" t="s">
        <v>69</v>
      </c>
      <c r="N16" s="841" t="s">
        <v>78</v>
      </c>
      <c r="O16" s="841" t="s">
        <v>79</v>
      </c>
      <c r="P16" s="841" t="s">
        <v>80</v>
      </c>
      <c r="Q16" s="841" t="s">
        <v>106</v>
      </c>
      <c r="R16" s="856"/>
      <c r="S16" s="832"/>
      <c r="T16" s="855"/>
    </row>
    <row r="17" spans="1:20" s="275" customFormat="1" ht="22.5" customHeight="1">
      <c r="A17" s="845"/>
      <c r="B17" s="847"/>
      <c r="C17" s="850"/>
      <c r="D17" s="837"/>
      <c r="E17" s="837"/>
      <c r="F17" s="822"/>
      <c r="G17" s="823"/>
      <c r="H17" s="823"/>
      <c r="I17" s="828"/>
      <c r="J17" s="829"/>
      <c r="K17" s="830"/>
      <c r="L17" s="835"/>
      <c r="M17" s="863"/>
      <c r="N17" s="832"/>
      <c r="O17" s="832"/>
      <c r="P17" s="842"/>
      <c r="Q17" s="858"/>
      <c r="R17" s="856"/>
      <c r="S17" s="832"/>
      <c r="T17" s="855"/>
    </row>
    <row r="18" spans="1:20" s="275" customFormat="1" ht="22.5" customHeight="1">
      <c r="A18" s="845"/>
      <c r="B18" s="847"/>
      <c r="C18" s="850"/>
      <c r="D18" s="837"/>
      <c r="E18" s="837"/>
      <c r="F18" s="822"/>
      <c r="G18" s="823"/>
      <c r="H18" s="823"/>
      <c r="I18" s="828"/>
      <c r="J18" s="829"/>
      <c r="K18" s="830"/>
      <c r="L18" s="835"/>
      <c r="M18" s="863"/>
      <c r="N18" s="832"/>
      <c r="O18" s="832"/>
      <c r="P18" s="842"/>
      <c r="Q18" s="858"/>
      <c r="R18" s="856"/>
      <c r="S18" s="832"/>
      <c r="T18" s="855"/>
    </row>
    <row r="19" spans="1:20" s="275" customFormat="1" ht="22.5" customHeight="1">
      <c r="A19" s="845"/>
      <c r="B19" s="848"/>
      <c r="C19" s="850"/>
      <c r="D19" s="838"/>
      <c r="E19" s="837"/>
      <c r="F19" s="824"/>
      <c r="G19" s="825"/>
      <c r="H19" s="825"/>
      <c r="I19" s="828"/>
      <c r="J19" s="829"/>
      <c r="K19" s="830"/>
      <c r="L19" s="836"/>
      <c r="M19" s="863"/>
      <c r="N19" s="833"/>
      <c r="O19" s="833"/>
      <c r="P19" s="843"/>
      <c r="Q19" s="859"/>
      <c r="R19" s="857"/>
      <c r="S19" s="833"/>
      <c r="T19" s="855"/>
    </row>
    <row r="20" spans="1:20" s="46" customFormat="1" ht="15.75" customHeight="1">
      <c r="A20" s="802" t="s">
        <v>81</v>
      </c>
      <c r="B20" s="803"/>
      <c r="C20" s="804"/>
      <c r="D20" s="803"/>
      <c r="E20" s="804"/>
      <c r="F20" s="803"/>
      <c r="G20" s="803"/>
      <c r="H20" s="803"/>
      <c r="I20" s="805"/>
      <c r="J20" s="803"/>
      <c r="K20" s="806"/>
      <c r="L20" s="803"/>
      <c r="M20" s="803"/>
      <c r="N20" s="803"/>
      <c r="O20" s="803"/>
      <c r="P20" s="803"/>
      <c r="Q20" s="803"/>
      <c r="R20" s="803"/>
      <c r="S20" s="803"/>
      <c r="T20" s="807"/>
    </row>
    <row r="21" spans="1:20" s="46" customFormat="1" ht="15.75" customHeight="1">
      <c r="A21" s="808"/>
      <c r="B21" s="809"/>
      <c r="C21" s="810"/>
      <c r="D21" s="809"/>
      <c r="E21" s="810"/>
      <c r="F21" s="809"/>
      <c r="G21" s="809"/>
      <c r="H21" s="809"/>
      <c r="I21" s="811"/>
      <c r="J21" s="809"/>
      <c r="K21" s="812"/>
      <c r="L21" s="809"/>
      <c r="M21" s="809"/>
      <c r="N21" s="809"/>
      <c r="O21" s="809"/>
      <c r="P21" s="809"/>
      <c r="Q21" s="809"/>
      <c r="R21" s="809"/>
      <c r="S21" s="809"/>
      <c r="T21" s="813"/>
    </row>
    <row r="22" spans="1:20" s="46" customFormat="1" ht="9" hidden="1" customHeight="1">
      <c r="A22" s="814"/>
      <c r="B22" s="815"/>
      <c r="C22" s="816"/>
      <c r="D22" s="815"/>
      <c r="E22" s="816"/>
      <c r="F22" s="815"/>
      <c r="G22" s="815"/>
      <c r="H22" s="815"/>
      <c r="I22" s="817"/>
      <c r="J22" s="815"/>
      <c r="K22" s="818"/>
      <c r="L22" s="815"/>
      <c r="M22" s="815"/>
      <c r="N22" s="815"/>
      <c r="O22" s="815"/>
      <c r="P22" s="815"/>
      <c r="Q22" s="815"/>
      <c r="R22" s="815"/>
      <c r="S22" s="815"/>
      <c r="T22" s="819"/>
    </row>
    <row r="23" spans="1:20" s="46" customFormat="1" ht="12.75" customHeight="1">
      <c r="A23" s="297">
        <v>1</v>
      </c>
      <c r="B23" s="514" t="s">
        <v>145</v>
      </c>
      <c r="C23" s="879" t="s">
        <v>144</v>
      </c>
      <c r="D23" s="298" t="s">
        <v>82</v>
      </c>
      <c r="E23" s="481">
        <v>3.78</v>
      </c>
      <c r="F23" s="299"/>
      <c r="G23" s="300">
        <f>45.7/100</f>
        <v>0.45700000000000002</v>
      </c>
      <c r="H23" s="299"/>
      <c r="I23" s="301"/>
      <c r="J23" s="300">
        <f>9.8/100</f>
        <v>9.8000000000000004E-2</v>
      </c>
      <c r="K23" s="302"/>
      <c r="L23" s="303"/>
      <c r="M23" s="304"/>
      <c r="N23" s="305"/>
      <c r="O23" s="305"/>
      <c r="P23" s="299"/>
      <c r="Q23" s="306"/>
      <c r="R23" s="307">
        <f>G24+J24</f>
        <v>1.39908656</v>
      </c>
      <c r="S23" s="481">
        <f>R23+R24</f>
        <v>1.39908656</v>
      </c>
      <c r="T23" s="482">
        <f>E23*S23</f>
        <v>5.2885471967999997</v>
      </c>
    </row>
    <row r="24" spans="1:20" s="46" customFormat="1" ht="12.75" customHeight="1">
      <c r="A24" s="290"/>
      <c r="C24" s="881"/>
      <c r="D24" s="308"/>
      <c r="E24" s="534"/>
      <c r="F24" s="47"/>
      <c r="G24" s="300">
        <f>G23*$J$13/1000</f>
        <v>1.10933094</v>
      </c>
      <c r="H24" s="47"/>
      <c r="I24" s="50"/>
      <c r="J24" s="300">
        <f>J23*$Q$13/1000</f>
        <v>0.28975562000000005</v>
      </c>
      <c r="K24" s="48"/>
      <c r="L24" s="872"/>
      <c r="M24" s="309"/>
      <c r="N24" s="310"/>
      <c r="O24" s="311"/>
      <c r="P24" s="312"/>
      <c r="Q24" s="313"/>
      <c r="R24" s="534"/>
      <c r="S24" s="479"/>
      <c r="T24" s="480"/>
    </row>
    <row r="25" spans="1:20" s="46" customFormat="1" ht="8.25" customHeight="1">
      <c r="A25" s="290"/>
      <c r="C25" s="881"/>
      <c r="D25" s="308"/>
      <c r="E25" s="534"/>
      <c r="F25" s="47"/>
      <c r="G25" s="49"/>
      <c r="H25" s="47"/>
      <c r="I25" s="50"/>
      <c r="J25" s="49"/>
      <c r="K25" s="48"/>
      <c r="L25" s="873"/>
      <c r="M25" s="210"/>
      <c r="N25" s="211"/>
      <c r="O25" s="211"/>
      <c r="P25" s="212"/>
      <c r="Q25" s="213"/>
      <c r="R25" s="534"/>
      <c r="S25" s="534"/>
      <c r="T25" s="530"/>
    </row>
    <row r="26" spans="1:20" s="46" customFormat="1" ht="12.75" customHeight="1">
      <c r="A26" s="291"/>
      <c r="B26" s="51"/>
      <c r="C26" s="292"/>
      <c r="D26" s="52"/>
      <c r="E26" s="53"/>
      <c r="F26" s="54"/>
      <c r="G26" s="55"/>
      <c r="H26" s="54"/>
      <c r="I26" s="56"/>
      <c r="J26" s="55"/>
      <c r="K26" s="57"/>
      <c r="L26" s="215"/>
      <c r="M26" s="58"/>
      <c r="N26" s="59"/>
      <c r="O26" s="59"/>
      <c r="P26" s="47"/>
      <c r="Q26" s="60"/>
      <c r="R26" s="534"/>
      <c r="S26" s="534"/>
      <c r="T26" s="530"/>
    </row>
    <row r="27" spans="1:20" s="46" customFormat="1" ht="12.75" customHeight="1">
      <c r="A27" s="539">
        <f>A23+1</f>
        <v>2</v>
      </c>
      <c r="B27" s="540" t="s">
        <v>110</v>
      </c>
      <c r="C27" s="883" t="s">
        <v>146</v>
      </c>
      <c r="D27" s="541" t="s">
        <v>111</v>
      </c>
      <c r="E27" s="516">
        <v>12</v>
      </c>
      <c r="F27" s="483"/>
      <c r="G27" s="406">
        <v>0.47</v>
      </c>
      <c r="H27" s="483"/>
      <c r="I27" s="484"/>
      <c r="J27" s="542"/>
      <c r="K27" s="517"/>
      <c r="L27" s="543"/>
      <c r="M27" s="544"/>
      <c r="N27" s="545"/>
      <c r="O27" s="545"/>
      <c r="P27" s="483"/>
      <c r="Q27" s="546"/>
      <c r="R27" s="518">
        <f>G28+J28</f>
        <v>1.1408874</v>
      </c>
      <c r="S27" s="547">
        <f>R27+R28</f>
        <v>1.1408874</v>
      </c>
      <c r="T27" s="548">
        <f>E27*S27</f>
        <v>13.6906488</v>
      </c>
    </row>
    <row r="28" spans="1:20" s="46" customFormat="1" ht="12.75" customHeight="1">
      <c r="A28" s="549"/>
      <c r="C28" s="881"/>
      <c r="D28" s="308"/>
      <c r="E28" s="534"/>
      <c r="F28" s="47"/>
      <c r="G28" s="406">
        <f>G27*$J$13/1000</f>
        <v>1.1408874</v>
      </c>
      <c r="H28" s="47"/>
      <c r="I28" s="50"/>
      <c r="J28" s="406">
        <f>J27*$Q$13/1000</f>
        <v>0</v>
      </c>
      <c r="K28" s="48"/>
      <c r="L28" s="884"/>
      <c r="M28" s="550"/>
      <c r="N28" s="551"/>
      <c r="O28" s="552"/>
      <c r="P28" s="553"/>
      <c r="Q28" s="554"/>
      <c r="R28" s="534"/>
      <c r="S28" s="555"/>
      <c r="T28" s="556"/>
    </row>
    <row r="29" spans="1:20" s="46" customFormat="1" ht="12.75" customHeight="1">
      <c r="A29" s="549"/>
      <c r="C29" s="881"/>
      <c r="D29" s="308"/>
      <c r="E29" s="534"/>
      <c r="F29" s="47"/>
      <c r="G29" s="49"/>
      <c r="H29" s="47"/>
      <c r="I29" s="50"/>
      <c r="J29" s="49"/>
      <c r="K29" s="48"/>
      <c r="L29" s="873"/>
      <c r="M29" s="210"/>
      <c r="N29" s="211"/>
      <c r="O29" s="211"/>
      <c r="P29" s="212"/>
      <c r="Q29" s="213"/>
      <c r="R29" s="534"/>
      <c r="S29" s="557"/>
      <c r="T29" s="558"/>
    </row>
    <row r="30" spans="1:20" s="46" customFormat="1" ht="12.75" customHeight="1">
      <c r="A30" s="559"/>
      <c r="B30" s="51"/>
      <c r="C30" s="292"/>
      <c r="D30" s="52"/>
      <c r="E30" s="53"/>
      <c r="F30" s="54"/>
      <c r="G30" s="55"/>
      <c r="H30" s="54"/>
      <c r="I30" s="56"/>
      <c r="J30" s="55"/>
      <c r="K30" s="519"/>
      <c r="L30" s="215"/>
      <c r="M30" s="58"/>
      <c r="N30" s="59"/>
      <c r="O30" s="59"/>
      <c r="P30" s="47"/>
      <c r="Q30" s="60"/>
      <c r="R30" s="534"/>
      <c r="S30" s="557"/>
      <c r="T30" s="558"/>
    </row>
    <row r="31" spans="1:20" s="46" customFormat="1" ht="12.75" customHeight="1">
      <c r="A31" s="539">
        <f>A27+1</f>
        <v>3</v>
      </c>
      <c r="B31" s="514" t="s">
        <v>147</v>
      </c>
      <c r="C31" s="883" t="s">
        <v>150</v>
      </c>
      <c r="D31" s="541" t="s">
        <v>111</v>
      </c>
      <c r="E31" s="516">
        <f>37.9*0.1</f>
        <v>3.79</v>
      </c>
      <c r="F31" s="483"/>
      <c r="G31" s="406">
        <f>18.6/100</f>
        <v>0.18600000000000003</v>
      </c>
      <c r="H31" s="483"/>
      <c r="I31" s="484"/>
      <c r="J31" s="542">
        <f>2.2/100</f>
        <v>2.2000000000000002E-2</v>
      </c>
      <c r="K31" s="517"/>
      <c r="L31" s="543"/>
      <c r="M31" s="544"/>
      <c r="N31" s="545"/>
      <c r="O31" s="545"/>
      <c r="P31" s="483"/>
      <c r="Q31" s="546"/>
      <c r="R31" s="518">
        <f>G32+J32</f>
        <v>0.51654730000000015</v>
      </c>
      <c r="S31" s="547">
        <f>R31+R32</f>
        <v>0.51654730000000015</v>
      </c>
      <c r="T31" s="548">
        <f>E31*S31</f>
        <v>1.9577142670000005</v>
      </c>
    </row>
    <row r="32" spans="1:20" s="46" customFormat="1" ht="12.75" customHeight="1">
      <c r="A32" s="549"/>
      <c r="C32" s="881"/>
      <c r="D32" s="308"/>
      <c r="E32" s="534"/>
      <c r="F32" s="47"/>
      <c r="G32" s="406">
        <f>G31*$J$13/1000</f>
        <v>0.45150012000000012</v>
      </c>
      <c r="H32" s="47"/>
      <c r="I32" s="50"/>
      <c r="J32" s="406">
        <f>J31*$Q$13/1000</f>
        <v>6.504718000000001E-2</v>
      </c>
      <c r="K32" s="48"/>
      <c r="L32" s="884"/>
      <c r="M32" s="550"/>
      <c r="N32" s="551"/>
      <c r="O32" s="552"/>
      <c r="P32" s="553"/>
      <c r="Q32" s="554"/>
      <c r="R32" s="534"/>
      <c r="S32" s="555"/>
      <c r="T32" s="556"/>
    </row>
    <row r="33" spans="1:20" s="46" customFormat="1" ht="12.75" customHeight="1">
      <c r="A33" s="549"/>
      <c r="C33" s="881"/>
      <c r="D33" s="308"/>
      <c r="E33" s="534"/>
      <c r="F33" s="47"/>
      <c r="G33" s="49"/>
      <c r="H33" s="47"/>
      <c r="I33" s="50"/>
      <c r="J33" s="49"/>
      <c r="K33" s="48"/>
      <c r="L33" s="873"/>
      <c r="M33" s="210"/>
      <c r="N33" s="211"/>
      <c r="O33" s="211"/>
      <c r="P33" s="212"/>
      <c r="Q33" s="213"/>
      <c r="R33" s="534"/>
      <c r="S33" s="557"/>
      <c r="T33" s="558"/>
    </row>
    <row r="34" spans="1:20" s="46" customFormat="1" ht="12.75" customHeight="1">
      <c r="A34" s="559"/>
      <c r="B34" s="51"/>
      <c r="C34" s="292"/>
      <c r="D34" s="52"/>
      <c r="E34" s="53"/>
      <c r="F34" s="54"/>
      <c r="G34" s="55"/>
      <c r="H34" s="54"/>
      <c r="I34" s="56"/>
      <c r="J34" s="55"/>
      <c r="K34" s="519"/>
      <c r="L34" s="215"/>
      <c r="M34" s="58"/>
      <c r="N34" s="59"/>
      <c r="O34" s="59"/>
      <c r="P34" s="47"/>
      <c r="Q34" s="60"/>
      <c r="R34" s="534"/>
      <c r="S34" s="557"/>
      <c r="T34" s="558"/>
    </row>
    <row r="35" spans="1:20" s="46" customFormat="1" ht="12.75" customHeight="1">
      <c r="A35" s="297">
        <f>+A31+1</f>
        <v>4</v>
      </c>
      <c r="B35" s="514" t="s">
        <v>87</v>
      </c>
      <c r="C35" s="879" t="s">
        <v>148</v>
      </c>
      <c r="D35" s="298" t="s">
        <v>149</v>
      </c>
      <c r="E35" s="481">
        <v>3.69</v>
      </c>
      <c r="F35" s="299"/>
      <c r="G35" s="300"/>
      <c r="H35" s="299"/>
      <c r="I35" s="301"/>
      <c r="J35" s="300"/>
      <c r="K35" s="302"/>
      <c r="L35" s="303"/>
      <c r="M35" s="304"/>
      <c r="N35" s="305"/>
      <c r="O35" s="305"/>
      <c r="P35" s="299"/>
      <c r="Q35" s="306"/>
      <c r="R35" s="307">
        <v>0.3</v>
      </c>
      <c r="S35" s="481">
        <f>R35+R36</f>
        <v>0.3</v>
      </c>
      <c r="T35" s="482">
        <f>E35*S35</f>
        <v>1.107</v>
      </c>
    </row>
    <row r="36" spans="1:20" s="46" customFormat="1" ht="12.75" customHeight="1">
      <c r="A36" s="290"/>
      <c r="C36" s="881"/>
      <c r="D36" s="308"/>
      <c r="E36" s="534"/>
      <c r="F36" s="47"/>
      <c r="G36" s="300">
        <f>G35*$J$13/1000</f>
        <v>0</v>
      </c>
      <c r="H36" s="47"/>
      <c r="I36" s="50"/>
      <c r="J36" s="300">
        <f>J35*$Q$13/1000</f>
        <v>0</v>
      </c>
      <c r="K36" s="48"/>
      <c r="L36" s="872"/>
      <c r="M36" s="309"/>
      <c r="N36" s="310"/>
      <c r="O36" s="311"/>
      <c r="P36" s="312"/>
      <c r="Q36" s="313"/>
      <c r="R36" s="534"/>
      <c r="S36" s="479"/>
      <c r="T36" s="480"/>
    </row>
    <row r="37" spans="1:20" s="46" customFormat="1" ht="8.25" customHeight="1">
      <c r="A37" s="290"/>
      <c r="C37" s="881"/>
      <c r="D37" s="308"/>
      <c r="E37" s="534"/>
      <c r="F37" s="47"/>
      <c r="G37" s="49"/>
      <c r="H37" s="47"/>
      <c r="I37" s="50"/>
      <c r="J37" s="49"/>
      <c r="K37" s="48"/>
      <c r="L37" s="873"/>
      <c r="M37" s="210"/>
      <c r="N37" s="211"/>
      <c r="O37" s="211"/>
      <c r="P37" s="212"/>
      <c r="Q37" s="213"/>
      <c r="R37" s="534"/>
      <c r="S37" s="534"/>
      <c r="T37" s="530"/>
    </row>
    <row r="38" spans="1:20" s="46" customFormat="1" ht="12.75" customHeight="1">
      <c r="A38" s="291"/>
      <c r="B38" s="51"/>
      <c r="C38" s="292"/>
      <c r="D38" s="52"/>
      <c r="E38" s="53"/>
      <c r="F38" s="54"/>
      <c r="G38" s="55"/>
      <c r="H38" s="54"/>
      <c r="I38" s="56"/>
      <c r="J38" s="55"/>
      <c r="K38" s="57"/>
      <c r="L38" s="215"/>
      <c r="M38" s="58"/>
      <c r="N38" s="59"/>
      <c r="O38" s="59"/>
      <c r="P38" s="47"/>
      <c r="Q38" s="60"/>
      <c r="R38" s="534"/>
      <c r="S38" s="534"/>
      <c r="T38" s="530"/>
    </row>
    <row r="39" spans="1:20" s="220" customFormat="1" ht="17.25" customHeight="1">
      <c r="A39" s="419">
        <f>A35+1</f>
        <v>5</v>
      </c>
      <c r="B39" s="877" t="s">
        <v>83</v>
      </c>
      <c r="C39" s="879" t="s">
        <v>126</v>
      </c>
      <c r="D39" s="420" t="s">
        <v>84</v>
      </c>
      <c r="E39" s="319">
        <f>1.2</f>
        <v>1.2</v>
      </c>
      <c r="F39" s="314"/>
      <c r="G39" s="315">
        <v>0.4</v>
      </c>
      <c r="H39" s="314"/>
      <c r="I39" s="316"/>
      <c r="J39" s="315">
        <v>0.75</v>
      </c>
      <c r="K39" s="317"/>
      <c r="L39" s="216"/>
      <c r="M39" s="280"/>
      <c r="N39" s="217"/>
      <c r="O39" s="217"/>
      <c r="P39" s="218"/>
      <c r="Q39" s="219"/>
      <c r="R39" s="318">
        <f>G40+J40</f>
        <v>3.1884855000000001</v>
      </c>
      <c r="S39" s="319">
        <f>R39+R40</f>
        <v>3.1884855000000001</v>
      </c>
      <c r="T39" s="320">
        <f>E39*S39</f>
        <v>3.8261826000000001</v>
      </c>
    </row>
    <row r="40" spans="1:20" s="220" customFormat="1" ht="45.75" customHeight="1">
      <c r="A40" s="421"/>
      <c r="B40" s="878"/>
      <c r="C40" s="880"/>
      <c r="D40" s="422"/>
      <c r="E40" s="423"/>
      <c r="F40" s="277"/>
      <c r="G40" s="321">
        <f>G39*$J$13/1000</f>
        <v>0.97096800000000005</v>
      </c>
      <c r="H40" s="193"/>
      <c r="I40" s="221"/>
      <c r="J40" s="321">
        <f>J39*$Q$13/1000</f>
        <v>2.2175175</v>
      </c>
      <c r="K40" s="222"/>
      <c r="L40" s="255"/>
      <c r="M40" s="256"/>
      <c r="N40" s="257"/>
      <c r="O40" s="257"/>
      <c r="P40" s="277"/>
      <c r="Q40" s="278"/>
      <c r="R40" s="322"/>
      <c r="S40" s="382"/>
      <c r="T40" s="281"/>
    </row>
    <row r="41" spans="1:20" s="220" customFormat="1" ht="12" customHeight="1">
      <c r="A41" s="323"/>
      <c r="B41" s="324"/>
      <c r="C41" s="325"/>
      <c r="D41" s="387"/>
      <c r="E41" s="326"/>
      <c r="F41" s="224"/>
      <c r="G41" s="225"/>
      <c r="H41" s="224"/>
      <c r="I41" s="226"/>
      <c r="J41" s="225"/>
      <c r="K41" s="227"/>
      <c r="L41" s="228"/>
      <c r="M41" s="279"/>
      <c r="N41" s="229"/>
      <c r="O41" s="229"/>
      <c r="P41" s="224"/>
      <c r="Q41" s="225"/>
      <c r="R41" s="327"/>
      <c r="S41" s="223"/>
      <c r="T41" s="328"/>
    </row>
    <row r="42" spans="1:20" s="46" customFormat="1" ht="12.75" customHeight="1">
      <c r="A42" s="4"/>
      <c r="B42" s="5"/>
      <c r="C42" s="6" t="s">
        <v>85</v>
      </c>
      <c r="D42" s="7"/>
      <c r="E42" s="8"/>
      <c r="F42" s="9"/>
      <c r="G42" s="10"/>
      <c r="H42" s="9"/>
      <c r="I42" s="11"/>
      <c r="J42" s="10"/>
      <c r="K42" s="12"/>
      <c r="L42" s="13"/>
      <c r="M42" s="14"/>
      <c r="N42" s="15"/>
      <c r="O42" s="15"/>
      <c r="P42" s="9"/>
      <c r="Q42" s="10"/>
      <c r="R42" s="16"/>
      <c r="S42" s="16"/>
      <c r="T42" s="17">
        <f>SUM(T23:T41)</f>
        <v>25.8700928638</v>
      </c>
    </row>
    <row r="43" spans="1:20" ht="12.75" customHeight="1">
      <c r="A43" s="768" t="s">
        <v>86</v>
      </c>
      <c r="B43" s="769"/>
      <c r="C43" s="770"/>
      <c r="D43" s="769"/>
      <c r="E43" s="770"/>
      <c r="F43" s="769"/>
      <c r="G43" s="769"/>
      <c r="H43" s="769"/>
      <c r="I43" s="771"/>
      <c r="J43" s="769"/>
      <c r="K43" s="772"/>
      <c r="L43" s="769"/>
      <c r="M43" s="769"/>
      <c r="N43" s="769"/>
      <c r="O43" s="769"/>
      <c r="P43" s="769"/>
      <c r="Q43" s="769"/>
      <c r="R43" s="769"/>
      <c r="S43" s="769"/>
      <c r="T43" s="773"/>
    </row>
    <row r="44" spans="1:20" ht="12.75" customHeight="1">
      <c r="A44" s="774"/>
      <c r="B44" s="775"/>
      <c r="C44" s="776"/>
      <c r="D44" s="775"/>
      <c r="E44" s="776"/>
      <c r="F44" s="775"/>
      <c r="G44" s="775"/>
      <c r="H44" s="775"/>
      <c r="I44" s="777"/>
      <c r="J44" s="775"/>
      <c r="K44" s="778"/>
      <c r="L44" s="775"/>
      <c r="M44" s="775"/>
      <c r="N44" s="775"/>
      <c r="O44" s="775"/>
      <c r="P44" s="775"/>
      <c r="Q44" s="775"/>
      <c r="R44" s="775"/>
      <c r="S44" s="775"/>
      <c r="T44" s="779"/>
    </row>
    <row r="45" spans="1:20" ht="12.75" customHeight="1">
      <c r="A45" s="780"/>
      <c r="B45" s="781"/>
      <c r="C45" s="782"/>
      <c r="D45" s="781"/>
      <c r="E45" s="782"/>
      <c r="F45" s="781"/>
      <c r="G45" s="781"/>
      <c r="H45" s="781"/>
      <c r="I45" s="783"/>
      <c r="J45" s="781"/>
      <c r="K45" s="784"/>
      <c r="L45" s="781"/>
      <c r="M45" s="781"/>
      <c r="N45" s="781"/>
      <c r="O45" s="781"/>
      <c r="P45" s="781"/>
      <c r="Q45" s="781"/>
      <c r="R45" s="781"/>
      <c r="S45" s="781"/>
      <c r="T45" s="785"/>
    </row>
    <row r="46" spans="1:20" ht="12.75" customHeight="1">
      <c r="A46" s="503">
        <f>A39+1</f>
        <v>6</v>
      </c>
      <c r="B46" s="504" t="s">
        <v>87</v>
      </c>
      <c r="C46" s="759" t="s">
        <v>163</v>
      </c>
      <c r="D46" s="505" t="s">
        <v>111</v>
      </c>
      <c r="E46" s="527">
        <v>3.78</v>
      </c>
      <c r="F46" s="391"/>
      <c r="G46" s="394">
        <v>0</v>
      </c>
      <c r="H46" s="391"/>
      <c r="I46" s="401"/>
      <c r="J46" s="394">
        <v>0</v>
      </c>
      <c r="K46" s="402"/>
      <c r="L46" s="403"/>
      <c r="M46" s="388"/>
      <c r="N46" s="389"/>
      <c r="O46" s="389"/>
      <c r="P46" s="474"/>
      <c r="Q46" s="392"/>
      <c r="R46" s="393">
        <f>G47+J47</f>
        <v>0</v>
      </c>
      <c r="S46" s="761">
        <f>R46+R47</f>
        <v>70.953450119999999</v>
      </c>
      <c r="T46" s="763">
        <f>E46*S46</f>
        <v>268.20404145359998</v>
      </c>
    </row>
    <row r="47" spans="1:20" ht="12.75" customHeight="1">
      <c r="A47" s="424"/>
      <c r="C47" s="760"/>
      <c r="E47" s="524"/>
      <c r="G47" s="394">
        <f>G46*$J$13/1000</f>
        <v>0</v>
      </c>
      <c r="I47" s="221"/>
      <c r="J47" s="394">
        <f>J46*$Q$13/1000</f>
        <v>0</v>
      </c>
      <c r="K47" s="230"/>
      <c r="L47" s="765" t="s">
        <v>164</v>
      </c>
      <c r="M47" s="404" t="s">
        <v>111</v>
      </c>
      <c r="N47" s="398">
        <v>1</v>
      </c>
      <c r="O47" s="411">
        <f>E46*N47</f>
        <v>3.78</v>
      </c>
      <c r="P47" s="342">
        <v>58.68</v>
      </c>
      <c r="Q47" s="397">
        <f>N47*P47*$N$11</f>
        <v>70.953450119999999</v>
      </c>
      <c r="R47" s="524">
        <f>SUM(Q47:Q47)</f>
        <v>70.953450119999999</v>
      </c>
      <c r="S47" s="762"/>
      <c r="T47" s="764"/>
    </row>
    <row r="48" spans="1:20" ht="12.75" customHeight="1">
      <c r="A48" s="424"/>
      <c r="C48" s="760"/>
      <c r="E48" s="524"/>
      <c r="I48" s="221"/>
      <c r="K48" s="230"/>
      <c r="L48" s="766"/>
      <c r="M48" s="405"/>
      <c r="N48" s="341"/>
      <c r="O48" s="341"/>
      <c r="P48" s="342"/>
      <c r="Q48" s="343"/>
      <c r="R48" s="524"/>
      <c r="S48" s="524"/>
      <c r="T48" s="247"/>
    </row>
    <row r="49" spans="1:20" ht="12.75" customHeight="1">
      <c r="A49" s="424"/>
      <c r="C49" s="760"/>
      <c r="E49" s="524"/>
      <c r="I49" s="221"/>
      <c r="K49" s="230"/>
      <c r="L49" s="766"/>
      <c r="M49" s="405"/>
      <c r="N49" s="341"/>
      <c r="O49" s="341"/>
      <c r="P49" s="342"/>
      <c r="Q49" s="343"/>
      <c r="R49" s="524"/>
      <c r="S49" s="524"/>
      <c r="T49" s="247"/>
    </row>
    <row r="50" spans="1:20" ht="12.75" customHeight="1">
      <c r="A50" s="424"/>
      <c r="C50" s="760"/>
      <c r="E50" s="524"/>
      <c r="I50" s="221"/>
      <c r="K50" s="230"/>
      <c r="L50" s="766"/>
      <c r="M50" s="405"/>
      <c r="N50" s="341"/>
      <c r="O50" s="341"/>
      <c r="P50" s="342"/>
      <c r="Q50" s="343"/>
      <c r="R50" s="524"/>
      <c r="S50" s="524"/>
      <c r="T50" s="247"/>
    </row>
    <row r="51" spans="1:20" ht="44.25" customHeight="1">
      <c r="A51" s="424"/>
      <c r="C51" s="760"/>
      <c r="E51" s="524"/>
      <c r="I51" s="221"/>
      <c r="K51" s="230"/>
      <c r="L51" s="767"/>
      <c r="M51" s="412"/>
      <c r="N51" s="344"/>
      <c r="O51" s="344"/>
      <c r="P51" s="342"/>
      <c r="Q51" s="346"/>
      <c r="R51" s="524"/>
      <c r="S51" s="524"/>
      <c r="T51" s="247"/>
    </row>
    <row r="52" spans="1:20" ht="12.75" customHeight="1">
      <c r="A52" s="506"/>
      <c r="B52" s="425"/>
      <c r="C52" s="507"/>
      <c r="D52" s="426"/>
      <c r="E52" s="235"/>
      <c r="F52" s="236"/>
      <c r="G52" s="237"/>
      <c r="H52" s="236"/>
      <c r="I52" s="238"/>
      <c r="J52" s="237"/>
      <c r="K52" s="413"/>
      <c r="O52" s="134"/>
      <c r="P52" s="477"/>
      <c r="Q52" s="246"/>
      <c r="R52" s="524"/>
      <c r="S52" s="524"/>
      <c r="T52" s="247"/>
    </row>
    <row r="53" spans="1:20" ht="12.75" customHeight="1">
      <c r="A53" s="503">
        <f>+A39+1</f>
        <v>6</v>
      </c>
      <c r="B53" s="504" t="s">
        <v>87</v>
      </c>
      <c r="C53" s="759" t="s">
        <v>165</v>
      </c>
      <c r="D53" s="505" t="s">
        <v>102</v>
      </c>
      <c r="E53" s="527">
        <v>5</v>
      </c>
      <c r="F53" s="391"/>
      <c r="G53" s="394">
        <v>0</v>
      </c>
      <c r="H53" s="391"/>
      <c r="I53" s="401"/>
      <c r="J53" s="394">
        <v>0</v>
      </c>
      <c r="K53" s="402"/>
      <c r="L53" s="403"/>
      <c r="M53" s="388"/>
      <c r="N53" s="389"/>
      <c r="O53" s="389"/>
      <c r="P53" s="478"/>
      <c r="Q53" s="392"/>
      <c r="R53" s="393">
        <v>0.9</v>
      </c>
      <c r="S53" s="761">
        <f>R53+R54</f>
        <v>1.7464113000000001</v>
      </c>
      <c r="T53" s="763">
        <f>E53*S53</f>
        <v>8.7320565000000006</v>
      </c>
    </row>
    <row r="54" spans="1:20" ht="12.75" customHeight="1">
      <c r="A54" s="424"/>
      <c r="C54" s="760"/>
      <c r="E54" s="524"/>
      <c r="G54" s="394">
        <f>G53*$J$13/1000</f>
        <v>0</v>
      </c>
      <c r="I54" s="221"/>
      <c r="J54" s="394">
        <f>J53*$Q$13/1000</f>
        <v>0</v>
      </c>
      <c r="K54" s="230"/>
      <c r="L54" s="765" t="s">
        <v>166</v>
      </c>
      <c r="M54" s="404" t="s">
        <v>102</v>
      </c>
      <c r="N54" s="398">
        <v>1</v>
      </c>
      <c r="O54" s="411">
        <f>E53*N54</f>
        <v>5</v>
      </c>
      <c r="P54" s="342">
        <v>0.7</v>
      </c>
      <c r="Q54" s="397">
        <f>N54*P54*$N$11</f>
        <v>0.84641129999999998</v>
      </c>
      <c r="R54" s="524">
        <f>SUM(Q54:Q54)</f>
        <v>0.84641129999999998</v>
      </c>
      <c r="S54" s="762"/>
      <c r="T54" s="764"/>
    </row>
    <row r="55" spans="1:20" ht="12.75" customHeight="1">
      <c r="A55" s="424"/>
      <c r="C55" s="760"/>
      <c r="E55" s="524"/>
      <c r="I55" s="221"/>
      <c r="K55" s="230"/>
      <c r="L55" s="766"/>
      <c r="M55" s="405"/>
      <c r="N55" s="341"/>
      <c r="O55" s="341"/>
      <c r="P55" s="342"/>
      <c r="Q55" s="343"/>
      <c r="R55" s="524"/>
      <c r="S55" s="524"/>
      <c r="T55" s="247"/>
    </row>
    <row r="56" spans="1:20" ht="12.75" customHeight="1">
      <c r="A56" s="424"/>
      <c r="C56" s="760"/>
      <c r="E56" s="524"/>
      <c r="I56" s="221"/>
      <c r="K56" s="230"/>
      <c r="L56" s="766"/>
      <c r="M56" s="405"/>
      <c r="N56" s="341"/>
      <c r="O56" s="341"/>
      <c r="P56" s="342"/>
      <c r="Q56" s="343"/>
      <c r="R56" s="524"/>
      <c r="S56" s="524"/>
      <c r="T56" s="247"/>
    </row>
    <row r="57" spans="1:20" ht="12.75" customHeight="1">
      <c r="A57" s="424"/>
      <c r="C57" s="760"/>
      <c r="E57" s="524"/>
      <c r="I57" s="221"/>
      <c r="K57" s="230"/>
      <c r="L57" s="766"/>
      <c r="M57" s="405"/>
      <c r="N57" s="341"/>
      <c r="O57" s="341"/>
      <c r="P57" s="342"/>
      <c r="Q57" s="343"/>
      <c r="R57" s="524"/>
      <c r="S57" s="524"/>
      <c r="T57" s="247"/>
    </row>
    <row r="58" spans="1:20" ht="44.25" customHeight="1">
      <c r="A58" s="424"/>
      <c r="C58" s="760"/>
      <c r="E58" s="524"/>
      <c r="I58" s="221"/>
      <c r="K58" s="230"/>
      <c r="L58" s="767"/>
      <c r="M58" s="412"/>
      <c r="N58" s="344"/>
      <c r="O58" s="344"/>
      <c r="P58" s="345"/>
      <c r="Q58" s="346"/>
      <c r="R58" s="524"/>
      <c r="S58" s="524"/>
      <c r="T58" s="247"/>
    </row>
    <row r="59" spans="1:20" ht="12.75" customHeight="1">
      <c r="A59" s="506"/>
      <c r="B59" s="425"/>
      <c r="C59" s="507"/>
      <c r="D59" s="426"/>
      <c r="E59" s="235"/>
      <c r="F59" s="236"/>
      <c r="G59" s="237"/>
      <c r="H59" s="236"/>
      <c r="I59" s="238"/>
      <c r="J59" s="237"/>
      <c r="K59" s="413"/>
      <c r="O59" s="134"/>
      <c r="Q59" s="246"/>
      <c r="R59" s="524"/>
      <c r="S59" s="524"/>
      <c r="T59" s="247"/>
    </row>
    <row r="60" spans="1:20" ht="12.75" customHeight="1">
      <c r="A60" s="503">
        <f>+A46+1</f>
        <v>7</v>
      </c>
      <c r="B60" s="504" t="s">
        <v>87</v>
      </c>
      <c r="C60" s="759" t="s">
        <v>167</v>
      </c>
      <c r="D60" s="505" t="s">
        <v>102</v>
      </c>
      <c r="E60" s="527">
        <v>5</v>
      </c>
      <c r="F60" s="391"/>
      <c r="G60" s="394">
        <v>0</v>
      </c>
      <c r="H60" s="391"/>
      <c r="I60" s="401"/>
      <c r="J60" s="394">
        <v>0</v>
      </c>
      <c r="K60" s="402"/>
      <c r="L60" s="403"/>
      <c r="M60" s="388"/>
      <c r="N60" s="389"/>
      <c r="O60" s="389"/>
      <c r="P60" s="478"/>
      <c r="Q60" s="392"/>
      <c r="R60" s="393">
        <v>3</v>
      </c>
      <c r="S60" s="761">
        <f>R60+R61</f>
        <v>7.3529724000000005</v>
      </c>
      <c r="T60" s="763">
        <f>E60*S60</f>
        <v>36.764862000000001</v>
      </c>
    </row>
    <row r="61" spans="1:20" ht="12.75" customHeight="1">
      <c r="A61" s="424"/>
      <c r="C61" s="760"/>
      <c r="E61" s="524"/>
      <c r="G61" s="394">
        <f>G60*$J$13/1000</f>
        <v>0</v>
      </c>
      <c r="I61" s="221"/>
      <c r="J61" s="394">
        <f>J60*$Q$13/1000</f>
        <v>0</v>
      </c>
      <c r="K61" s="230"/>
      <c r="L61" s="574" t="s">
        <v>168</v>
      </c>
      <c r="M61" s="404" t="s">
        <v>102</v>
      </c>
      <c r="N61" s="398">
        <v>2</v>
      </c>
      <c r="O61" s="411">
        <f>E60*N61</f>
        <v>10</v>
      </c>
      <c r="P61" s="342">
        <v>0.8</v>
      </c>
      <c r="Q61" s="397">
        <f>N61*P61*$N$11</f>
        <v>1.9346544000000003</v>
      </c>
      <c r="R61" s="524">
        <f>SUM(Q61:Q62)</f>
        <v>4.3529724000000005</v>
      </c>
      <c r="S61" s="762"/>
      <c r="T61" s="764"/>
    </row>
    <row r="62" spans="1:20" ht="12.75" customHeight="1">
      <c r="A62" s="424"/>
      <c r="C62" s="760"/>
      <c r="E62" s="524"/>
      <c r="I62" s="221"/>
      <c r="K62" s="230"/>
      <c r="L62" s="575" t="s">
        <v>169</v>
      </c>
      <c r="M62" s="405" t="s">
        <v>102</v>
      </c>
      <c r="N62" s="341">
        <v>1</v>
      </c>
      <c r="O62" s="341">
        <f>E60*N62</f>
        <v>5</v>
      </c>
      <c r="P62" s="342">
        <v>2</v>
      </c>
      <c r="Q62" s="343">
        <f>N62*P62*$N$11</f>
        <v>2.4183180000000002</v>
      </c>
      <c r="R62" s="524"/>
      <c r="S62" s="524"/>
      <c r="T62" s="247"/>
    </row>
    <row r="63" spans="1:20" ht="12.75" customHeight="1">
      <c r="A63" s="424"/>
      <c r="C63" s="760"/>
      <c r="E63" s="524"/>
      <c r="I63" s="221"/>
      <c r="K63" s="230"/>
      <c r="L63" s="575"/>
      <c r="M63" s="405"/>
      <c r="N63" s="341"/>
      <c r="O63" s="341"/>
      <c r="P63" s="342"/>
      <c r="Q63" s="343"/>
      <c r="R63" s="524"/>
      <c r="S63" s="524"/>
      <c r="T63" s="247"/>
    </row>
    <row r="64" spans="1:20" ht="12.75" customHeight="1">
      <c r="A64" s="424"/>
      <c r="C64" s="760"/>
      <c r="E64" s="524"/>
      <c r="I64" s="221"/>
      <c r="K64" s="230"/>
      <c r="L64" s="575"/>
      <c r="M64" s="405"/>
      <c r="N64" s="341"/>
      <c r="O64" s="341"/>
      <c r="P64" s="342"/>
      <c r="Q64" s="343"/>
      <c r="R64" s="524"/>
      <c r="S64" s="524"/>
      <c r="T64" s="247"/>
    </row>
    <row r="65" spans="1:20" ht="44.25" customHeight="1">
      <c r="A65" s="424"/>
      <c r="C65" s="760"/>
      <c r="E65" s="524"/>
      <c r="I65" s="221"/>
      <c r="K65" s="230"/>
      <c r="L65" s="576"/>
      <c r="M65" s="412"/>
      <c r="N65" s="344"/>
      <c r="O65" s="344"/>
      <c r="P65" s="345"/>
      <c r="Q65" s="346"/>
      <c r="R65" s="524"/>
      <c r="S65" s="524"/>
      <c r="T65" s="247"/>
    </row>
    <row r="66" spans="1:20" ht="12.75" customHeight="1">
      <c r="A66" s="506"/>
      <c r="B66" s="425"/>
      <c r="C66" s="507"/>
      <c r="D66" s="426"/>
      <c r="E66" s="235"/>
      <c r="F66" s="236"/>
      <c r="G66" s="237"/>
      <c r="H66" s="236"/>
      <c r="I66" s="238"/>
      <c r="J66" s="237"/>
      <c r="K66" s="413"/>
      <c r="O66" s="134"/>
      <c r="Q66" s="246"/>
      <c r="R66" s="524"/>
      <c r="S66" s="524"/>
      <c r="T66" s="247"/>
    </row>
    <row r="67" spans="1:20" ht="12.75" customHeight="1">
      <c r="A67" s="503">
        <f>A60+1</f>
        <v>8</v>
      </c>
      <c r="B67" s="504" t="s">
        <v>128</v>
      </c>
      <c r="C67" s="759" t="s">
        <v>162</v>
      </c>
      <c r="D67" s="508" t="s">
        <v>92</v>
      </c>
      <c r="E67" s="527">
        <v>3.9</v>
      </c>
      <c r="F67" s="391"/>
      <c r="G67" s="394">
        <f>0.63*0.2</f>
        <v>0.126</v>
      </c>
      <c r="H67" s="391"/>
      <c r="I67" s="401"/>
      <c r="J67" s="394">
        <f>0.05*0.2</f>
        <v>1.0000000000000002E-2</v>
      </c>
      <c r="K67" s="402"/>
      <c r="L67" s="403"/>
      <c r="M67" s="388"/>
      <c r="N67" s="389"/>
      <c r="O67" s="389"/>
      <c r="P67" s="391"/>
      <c r="Q67" s="392"/>
      <c r="R67" s="393">
        <f>G68+J68</f>
        <v>0.33542181999999998</v>
      </c>
      <c r="S67" s="761">
        <f>R67+R68</f>
        <v>4.7851269400000005</v>
      </c>
      <c r="T67" s="763">
        <f>E67*S67</f>
        <v>18.661995066000003</v>
      </c>
    </row>
    <row r="68" spans="1:20" ht="12.75" customHeight="1">
      <c r="A68" s="424"/>
      <c r="C68" s="760"/>
      <c r="E68" s="524"/>
      <c r="G68" s="394">
        <f>G67*$J$13/1000</f>
        <v>0.30585491999999997</v>
      </c>
      <c r="I68" s="221"/>
      <c r="J68" s="394">
        <f>J67*$Q$13/1000</f>
        <v>2.9566900000000007E-2</v>
      </c>
      <c r="K68" s="230"/>
      <c r="L68" s="765" t="s">
        <v>127</v>
      </c>
      <c r="M68" s="429" t="s">
        <v>102</v>
      </c>
      <c r="N68" s="398">
        <v>1</v>
      </c>
      <c r="O68" s="411">
        <f>E67*N68</f>
        <v>3.9</v>
      </c>
      <c r="P68" s="399">
        <v>3.68</v>
      </c>
      <c r="Q68" s="397">
        <f>N68*P68*$N$11</f>
        <v>4.4497051200000008</v>
      </c>
      <c r="R68" s="524">
        <f>SUM(Q68:Q68)</f>
        <v>4.4497051200000008</v>
      </c>
      <c r="S68" s="762"/>
      <c r="T68" s="764"/>
    </row>
    <row r="69" spans="1:20" ht="12.75" customHeight="1">
      <c r="A69" s="424"/>
      <c r="C69" s="760"/>
      <c r="E69" s="524"/>
      <c r="I69" s="221"/>
      <c r="K69" s="230"/>
      <c r="L69" s="766"/>
      <c r="M69" s="405"/>
      <c r="N69" s="341"/>
      <c r="O69" s="341"/>
      <c r="P69" s="342"/>
      <c r="Q69" s="343"/>
      <c r="R69" s="524"/>
      <c r="S69" s="524"/>
      <c r="T69" s="247"/>
    </row>
    <row r="70" spans="1:20" ht="12.75" customHeight="1">
      <c r="A70" s="424"/>
      <c r="C70" s="760"/>
      <c r="E70" s="524"/>
      <c r="I70" s="221"/>
      <c r="K70" s="230"/>
      <c r="L70" s="766"/>
      <c r="M70" s="405"/>
      <c r="N70" s="341"/>
      <c r="O70" s="341"/>
      <c r="P70" s="342"/>
      <c r="Q70" s="343"/>
      <c r="R70" s="524"/>
      <c r="S70" s="524"/>
      <c r="T70" s="247"/>
    </row>
    <row r="71" spans="1:20" ht="12.75" customHeight="1">
      <c r="A71" s="424"/>
      <c r="C71" s="760"/>
      <c r="E71" s="524"/>
      <c r="I71" s="221"/>
      <c r="K71" s="230"/>
      <c r="L71" s="766"/>
      <c r="M71" s="405"/>
      <c r="N71" s="341"/>
      <c r="O71" s="341"/>
      <c r="P71" s="342"/>
      <c r="Q71" s="343"/>
      <c r="R71" s="524"/>
      <c r="S71" s="524"/>
      <c r="T71" s="247"/>
    </row>
    <row r="72" spans="1:20" ht="12.75" customHeight="1">
      <c r="A72" s="424"/>
      <c r="C72" s="760"/>
      <c r="E72" s="524"/>
      <c r="I72" s="221"/>
      <c r="K72" s="230"/>
      <c r="L72" s="767"/>
      <c r="M72" s="412"/>
      <c r="N72" s="344"/>
      <c r="O72" s="344"/>
      <c r="P72" s="345"/>
      <c r="Q72" s="346"/>
      <c r="R72" s="524"/>
      <c r="S72" s="524"/>
      <c r="T72" s="247"/>
    </row>
    <row r="73" spans="1:20" ht="12.75" customHeight="1">
      <c r="A73" s="506"/>
      <c r="B73" s="425"/>
      <c r="C73" s="507"/>
      <c r="D73" s="426"/>
      <c r="E73" s="235"/>
      <c r="F73" s="236"/>
      <c r="G73" s="237"/>
      <c r="H73" s="236"/>
      <c r="I73" s="238"/>
      <c r="J73" s="237"/>
      <c r="K73" s="413"/>
      <c r="L73" s="349"/>
      <c r="M73" s="241"/>
      <c r="N73" s="244"/>
      <c r="O73" s="244"/>
      <c r="P73" s="236"/>
      <c r="Q73" s="414"/>
      <c r="R73" s="235"/>
      <c r="S73" s="235"/>
      <c r="T73" s="415"/>
    </row>
    <row r="74" spans="1:20" ht="12.75" customHeight="1">
      <c r="A74" s="503">
        <f>A67+1</f>
        <v>9</v>
      </c>
      <c r="B74" s="504" t="s">
        <v>87</v>
      </c>
      <c r="C74" s="882" t="s">
        <v>133</v>
      </c>
      <c r="D74" s="505" t="s">
        <v>111</v>
      </c>
      <c r="E74" s="527">
        <v>8.2799999999999994</v>
      </c>
      <c r="F74" s="391"/>
      <c r="G74" s="394">
        <v>0</v>
      </c>
      <c r="H74" s="391"/>
      <c r="I74" s="401"/>
      <c r="J74" s="394">
        <v>0</v>
      </c>
      <c r="K74" s="402"/>
      <c r="L74" s="403"/>
      <c r="M74" s="388"/>
      <c r="N74" s="389"/>
      <c r="O74" s="389"/>
      <c r="P74" s="391"/>
      <c r="Q74" s="392"/>
      <c r="R74" s="393">
        <f>G75+J75</f>
        <v>0</v>
      </c>
      <c r="S74" s="761">
        <f>R74+R75</f>
        <v>5.0784678000000003</v>
      </c>
      <c r="T74" s="763">
        <f>E74*S74</f>
        <v>42.049713384</v>
      </c>
    </row>
    <row r="75" spans="1:20" ht="12.75" customHeight="1">
      <c r="A75" s="424"/>
      <c r="C75" s="760"/>
      <c r="E75" s="524"/>
      <c r="G75" s="394">
        <f>G74*$J$13/1000</f>
        <v>0</v>
      </c>
      <c r="I75" s="221"/>
      <c r="J75" s="394">
        <f>J74*$Q$13/1000</f>
        <v>0</v>
      </c>
      <c r="K75" s="230"/>
      <c r="L75" s="765" t="s">
        <v>132</v>
      </c>
      <c r="M75" s="404" t="s">
        <v>111</v>
      </c>
      <c r="N75" s="398">
        <v>1</v>
      </c>
      <c r="O75" s="411">
        <f>E74*N75</f>
        <v>8.2799999999999994</v>
      </c>
      <c r="P75" s="399">
        <v>4.2</v>
      </c>
      <c r="Q75" s="397">
        <f>N75*P75*$N$11</f>
        <v>5.0784678000000003</v>
      </c>
      <c r="R75" s="524">
        <f>SUM(Q75:Q75)</f>
        <v>5.0784678000000003</v>
      </c>
      <c r="S75" s="762"/>
      <c r="T75" s="764"/>
    </row>
    <row r="76" spans="1:20" ht="12.75" customHeight="1">
      <c r="A76" s="424"/>
      <c r="C76" s="760"/>
      <c r="E76" s="524"/>
      <c r="I76" s="221"/>
      <c r="K76" s="230"/>
      <c r="L76" s="766"/>
      <c r="M76" s="405"/>
      <c r="N76" s="341"/>
      <c r="O76" s="341"/>
      <c r="P76" s="342"/>
      <c r="Q76" s="343"/>
      <c r="R76" s="524"/>
      <c r="S76" s="524"/>
      <c r="T76" s="247"/>
    </row>
    <row r="77" spans="1:20" ht="12.75" customHeight="1">
      <c r="A77" s="424"/>
      <c r="C77" s="760"/>
      <c r="E77" s="524"/>
      <c r="I77" s="221"/>
      <c r="K77" s="230"/>
      <c r="L77" s="766"/>
      <c r="M77" s="405"/>
      <c r="N77" s="341"/>
      <c r="O77" s="341"/>
      <c r="P77" s="342"/>
      <c r="Q77" s="343"/>
      <c r="R77" s="524"/>
      <c r="S77" s="524"/>
      <c r="T77" s="247"/>
    </row>
    <row r="78" spans="1:20" ht="12.75" customHeight="1">
      <c r="A78" s="424"/>
      <c r="C78" s="760"/>
      <c r="E78" s="524"/>
      <c r="I78" s="221"/>
      <c r="K78" s="230"/>
      <c r="L78" s="766"/>
      <c r="M78" s="405"/>
      <c r="N78" s="341"/>
      <c r="O78" s="341"/>
      <c r="P78" s="342"/>
      <c r="Q78" s="343"/>
      <c r="R78" s="524"/>
      <c r="S78" s="524"/>
      <c r="T78" s="247"/>
    </row>
    <row r="79" spans="1:20" ht="18.75" customHeight="1">
      <c r="A79" s="506"/>
      <c r="B79" s="425"/>
      <c r="C79" s="507"/>
      <c r="D79" s="426"/>
      <c r="E79" s="235"/>
      <c r="F79" s="236"/>
      <c r="G79" s="237"/>
      <c r="H79" s="236"/>
      <c r="I79" s="238"/>
      <c r="J79" s="237"/>
      <c r="K79" s="413"/>
      <c r="O79" s="134"/>
      <c r="Q79" s="246"/>
      <c r="R79" s="524"/>
      <c r="S79" s="524"/>
      <c r="T79" s="247"/>
    </row>
    <row r="80" spans="1:20" s="46" customFormat="1" ht="12.75" customHeight="1" thickBot="1">
      <c r="A80" s="4"/>
      <c r="B80" s="5"/>
      <c r="C80" s="6" t="s">
        <v>85</v>
      </c>
      <c r="D80" s="7"/>
      <c r="E80" s="8"/>
      <c r="F80" s="9"/>
      <c r="G80" s="10"/>
      <c r="H80" s="9"/>
      <c r="I80" s="11"/>
      <c r="J80" s="10"/>
      <c r="K80" s="12"/>
      <c r="L80" s="13"/>
      <c r="M80" s="14"/>
      <c r="N80" s="15"/>
      <c r="O80" s="15"/>
      <c r="P80" s="9"/>
      <c r="Q80" s="10"/>
      <c r="R80" s="16"/>
      <c r="S80" s="16"/>
      <c r="T80" s="17">
        <f>SUM(T46:T79)</f>
        <v>374.41266840360004</v>
      </c>
    </row>
    <row r="81" spans="1:20" ht="20.25" customHeight="1" thickTop="1">
      <c r="A81" s="786" t="s">
        <v>88</v>
      </c>
      <c r="B81" s="787"/>
      <c r="C81" s="788"/>
      <c r="D81" s="787"/>
      <c r="E81" s="788"/>
      <c r="F81" s="787"/>
      <c r="G81" s="787"/>
      <c r="H81" s="787"/>
      <c r="I81" s="789"/>
      <c r="J81" s="787"/>
      <c r="K81" s="790"/>
      <c r="L81" s="787"/>
      <c r="M81" s="787"/>
      <c r="N81" s="787"/>
      <c r="O81" s="787"/>
      <c r="P81" s="787"/>
      <c r="Q81" s="787"/>
      <c r="R81" s="787"/>
      <c r="S81" s="787"/>
      <c r="T81" s="791"/>
    </row>
    <row r="82" spans="1:20" ht="12.75" customHeight="1">
      <c r="A82" s="503">
        <f>A74+1</f>
        <v>10</v>
      </c>
      <c r="B82" s="890" t="s">
        <v>157</v>
      </c>
      <c r="C82" s="759" t="s">
        <v>160</v>
      </c>
      <c r="D82" s="508" t="s">
        <v>149</v>
      </c>
      <c r="E82" s="527">
        <v>37.9</v>
      </c>
      <c r="F82" s="391"/>
      <c r="G82" s="394">
        <f>26.8/100</f>
        <v>0.26800000000000002</v>
      </c>
      <c r="H82" s="391"/>
      <c r="I82" s="401"/>
      <c r="J82" s="394">
        <f>3.22/100</f>
        <v>3.2199999999999999E-2</v>
      </c>
      <c r="K82" s="402"/>
      <c r="L82" s="403"/>
      <c r="M82" s="388"/>
      <c r="N82" s="389"/>
      <c r="O82" s="390"/>
      <c r="P82" s="391"/>
      <c r="Q82" s="392"/>
      <c r="R82" s="393">
        <f>G83+J83</f>
        <v>0.7457539780000001</v>
      </c>
      <c r="S82" s="761">
        <f>R82+R83</f>
        <v>5.1693412635999998</v>
      </c>
      <c r="T82" s="763">
        <f>E82*S82</f>
        <v>195.91803389043997</v>
      </c>
    </row>
    <row r="83" spans="1:20" ht="28.5" customHeight="1">
      <c r="A83" s="424"/>
      <c r="B83" s="874"/>
      <c r="C83" s="798"/>
      <c r="E83" s="427"/>
      <c r="G83" s="394">
        <f>G82*$J$13/1000</f>
        <v>0.65054856000000005</v>
      </c>
      <c r="I83" s="221"/>
      <c r="J83" s="394">
        <f>J82*$Q$13/1000</f>
        <v>9.5205418E-2</v>
      </c>
      <c r="K83" s="230"/>
      <c r="L83" s="532" t="s">
        <v>161</v>
      </c>
      <c r="M83" s="573" t="s">
        <v>82</v>
      </c>
      <c r="N83" s="416">
        <v>0.72</v>
      </c>
      <c r="O83" s="416">
        <f>E82*N83</f>
        <v>27.287999999999997</v>
      </c>
      <c r="P83" s="399">
        <v>4.97</v>
      </c>
      <c r="Q83" s="400">
        <f>N83*P83*$N$11</f>
        <v>4.3268545655999997</v>
      </c>
      <c r="R83" s="761">
        <f>SUM(Q83:Q84)</f>
        <v>4.4235872856</v>
      </c>
      <c r="S83" s="799"/>
      <c r="T83" s="800"/>
    </row>
    <row r="84" spans="1:20" ht="12.75" customHeight="1">
      <c r="A84" s="424"/>
      <c r="B84" s="525" t="s">
        <v>158</v>
      </c>
      <c r="C84" s="798"/>
      <c r="E84" s="524"/>
      <c r="I84" s="221"/>
      <c r="K84" s="230"/>
      <c r="L84" s="231" t="s">
        <v>159</v>
      </c>
      <c r="M84" s="282" t="s">
        <v>91</v>
      </c>
      <c r="N84" s="232">
        <v>0.4</v>
      </c>
      <c r="O84" s="232">
        <f>E82*N84</f>
        <v>15.16</v>
      </c>
      <c r="P84" s="233">
        <v>0.2</v>
      </c>
      <c r="Q84" s="234">
        <f>N84*P84*$N$11</f>
        <v>9.6732720000000022E-2</v>
      </c>
      <c r="R84" s="799"/>
      <c r="S84" s="799"/>
      <c r="T84" s="800"/>
    </row>
    <row r="85" spans="1:20" ht="12.75" customHeight="1">
      <c r="A85" s="506"/>
      <c r="B85" s="511"/>
      <c r="C85" s="512"/>
      <c r="D85" s="426"/>
      <c r="E85" s="235"/>
      <c r="F85" s="236"/>
      <c r="G85" s="237"/>
      <c r="H85" s="236"/>
      <c r="I85" s="238"/>
      <c r="J85" s="237"/>
      <c r="K85" s="413"/>
      <c r="L85" s="240"/>
      <c r="M85" s="241"/>
      <c r="N85" s="242"/>
      <c r="O85" s="242"/>
      <c r="P85" s="237"/>
      <c r="Q85" s="414"/>
      <c r="R85" s="235"/>
      <c r="S85" s="235"/>
      <c r="T85" s="417"/>
    </row>
    <row r="86" spans="1:20" ht="16.5" customHeight="1" thickBot="1">
      <c r="A86" s="18"/>
      <c r="B86" s="19"/>
      <c r="C86" s="20" t="s">
        <v>85</v>
      </c>
      <c r="D86" s="21"/>
      <c r="E86" s="22"/>
      <c r="F86" s="23"/>
      <c r="G86" s="24"/>
      <c r="H86" s="23"/>
      <c r="I86" s="25"/>
      <c r="J86" s="24"/>
      <c r="K86" s="26"/>
      <c r="L86" s="27"/>
      <c r="M86" s="28"/>
      <c r="N86" s="29"/>
      <c r="O86" s="30"/>
      <c r="P86" s="23"/>
      <c r="Q86" s="24"/>
      <c r="R86" s="30"/>
      <c r="S86" s="30"/>
      <c r="T86" s="31">
        <f>SUM(T82:T85)</f>
        <v>195.91803389043997</v>
      </c>
    </row>
    <row r="87" spans="1:20" ht="12.75" customHeight="1" thickTop="1">
      <c r="A87" s="792" t="s">
        <v>105</v>
      </c>
      <c r="B87" s="793"/>
      <c r="C87" s="794"/>
      <c r="D87" s="793"/>
      <c r="E87" s="794"/>
      <c r="F87" s="793"/>
      <c r="G87" s="793"/>
      <c r="H87" s="793"/>
      <c r="I87" s="795"/>
      <c r="J87" s="793"/>
      <c r="K87" s="796"/>
      <c r="L87" s="793"/>
      <c r="M87" s="793"/>
      <c r="N87" s="793"/>
      <c r="O87" s="793"/>
      <c r="P87" s="793"/>
      <c r="Q87" s="793"/>
      <c r="R87" s="793"/>
      <c r="S87" s="793"/>
      <c r="T87" s="797"/>
    </row>
    <row r="88" spans="1:20" ht="12.75" customHeight="1">
      <c r="A88" s="774"/>
      <c r="B88" s="775"/>
      <c r="C88" s="776"/>
      <c r="D88" s="775"/>
      <c r="E88" s="776"/>
      <c r="F88" s="775"/>
      <c r="G88" s="775"/>
      <c r="H88" s="775"/>
      <c r="I88" s="777"/>
      <c r="J88" s="775"/>
      <c r="K88" s="778"/>
      <c r="L88" s="775"/>
      <c r="M88" s="775"/>
      <c r="N88" s="775"/>
      <c r="O88" s="775"/>
      <c r="P88" s="775"/>
      <c r="Q88" s="775"/>
      <c r="R88" s="775"/>
      <c r="S88" s="775"/>
      <c r="T88" s="779"/>
    </row>
    <row r="89" spans="1:20" ht="12.75" customHeight="1">
      <c r="A89" s="780"/>
      <c r="B89" s="781"/>
      <c r="C89" s="782"/>
      <c r="D89" s="781"/>
      <c r="E89" s="782"/>
      <c r="F89" s="781"/>
      <c r="G89" s="781"/>
      <c r="H89" s="781"/>
      <c r="I89" s="783"/>
      <c r="J89" s="781"/>
      <c r="K89" s="784"/>
      <c r="L89" s="781"/>
      <c r="M89" s="781"/>
      <c r="N89" s="781"/>
      <c r="O89" s="781"/>
      <c r="P89" s="781"/>
      <c r="Q89" s="781"/>
      <c r="R89" s="781"/>
      <c r="S89" s="781"/>
      <c r="T89" s="785"/>
    </row>
    <row r="90" spans="1:20" ht="12.75" customHeight="1">
      <c r="A90" s="503">
        <f>A82+1</f>
        <v>11</v>
      </c>
      <c r="B90" s="531" t="s">
        <v>151</v>
      </c>
      <c r="C90" s="759" t="s">
        <v>153</v>
      </c>
      <c r="D90" s="508" t="s">
        <v>82</v>
      </c>
      <c r="E90" s="560">
        <v>12</v>
      </c>
      <c r="F90" s="391"/>
      <c r="G90" s="394">
        <f>46.4/100</f>
        <v>0.46399999999999997</v>
      </c>
      <c r="H90" s="391"/>
      <c r="I90" s="401"/>
      <c r="J90" s="394">
        <f>6.8/100</f>
        <v>6.8000000000000005E-2</v>
      </c>
      <c r="K90" s="402"/>
      <c r="L90" s="403"/>
      <c r="M90" s="388"/>
      <c r="N90" s="389"/>
      <c r="O90" s="390"/>
      <c r="P90" s="391"/>
      <c r="Q90" s="392"/>
      <c r="R90" s="393">
        <f>G91+J91</f>
        <v>1.3273778000000001</v>
      </c>
      <c r="S90" s="761">
        <f>R90+R91</f>
        <v>1.9152709057999999</v>
      </c>
      <c r="T90" s="763">
        <f>E90*S90</f>
        <v>22.983250869599999</v>
      </c>
    </row>
    <row r="91" spans="1:20" ht="12.75" customHeight="1">
      <c r="A91" s="424"/>
      <c r="B91" s="525" t="s">
        <v>152</v>
      </c>
      <c r="C91" s="760"/>
      <c r="E91" s="427"/>
      <c r="G91" s="394">
        <f>G90*$J$13/1000</f>
        <v>1.12632288</v>
      </c>
      <c r="I91" s="221"/>
      <c r="J91" s="394">
        <f>J90*$Q$13/1000</f>
        <v>0.20105492</v>
      </c>
      <c r="K91" s="230"/>
      <c r="L91" s="472" t="s">
        <v>89</v>
      </c>
      <c r="M91" s="473" t="s">
        <v>90</v>
      </c>
      <c r="N91" s="395">
        <f>(0.21+1.66)/100</f>
        <v>1.8699999999999998E-2</v>
      </c>
      <c r="O91" s="395">
        <f>E90*N91</f>
        <v>0.22439999999999999</v>
      </c>
      <c r="P91" s="396">
        <v>26</v>
      </c>
      <c r="Q91" s="397">
        <f>N91*P91*$N$11</f>
        <v>0.58789310579999998</v>
      </c>
      <c r="R91" s="524">
        <f>SUM(Q91:Q91)</f>
        <v>0.58789310579999998</v>
      </c>
      <c r="S91" s="762"/>
      <c r="T91" s="764"/>
    </row>
    <row r="92" spans="1:20" ht="12.75" customHeight="1">
      <c r="A92" s="506"/>
      <c r="B92" s="425"/>
      <c r="C92" s="507"/>
      <c r="D92" s="426"/>
      <c r="E92" s="428"/>
      <c r="F92" s="236"/>
      <c r="G92" s="237"/>
      <c r="H92" s="236"/>
      <c r="I92" s="238"/>
      <c r="J92" s="237"/>
      <c r="K92" s="413"/>
      <c r="L92" s="349"/>
      <c r="M92" s="241"/>
      <c r="N92" s="244"/>
      <c r="O92" s="242"/>
      <c r="P92" s="236"/>
      <c r="Q92" s="414"/>
      <c r="R92" s="235"/>
      <c r="S92" s="235"/>
      <c r="T92" s="415"/>
    </row>
    <row r="93" spans="1:20" ht="12.75" customHeight="1">
      <c r="A93" s="509">
        <f>A90+1</f>
        <v>12</v>
      </c>
      <c r="B93" s="533" t="s">
        <v>96</v>
      </c>
      <c r="C93" s="801" t="s">
        <v>112</v>
      </c>
      <c r="D93" s="529" t="s">
        <v>82</v>
      </c>
      <c r="E93" s="526">
        <v>110.73</v>
      </c>
      <c r="F93" s="329"/>
      <c r="G93" s="321">
        <f>23.1/100</f>
        <v>0.23100000000000001</v>
      </c>
      <c r="H93" s="329"/>
      <c r="I93" s="330"/>
      <c r="J93" s="321">
        <f>0.9/100</f>
        <v>9.0000000000000011E-3</v>
      </c>
      <c r="K93" s="331"/>
      <c r="L93" s="332"/>
      <c r="M93" s="333"/>
      <c r="N93" s="334"/>
      <c r="O93" s="348"/>
      <c r="P93" s="329"/>
      <c r="Q93" s="335"/>
      <c r="R93" s="336">
        <f>G94+J94</f>
        <v>0.58734422999999991</v>
      </c>
      <c r="S93" s="875">
        <f>R93+R94</f>
        <v>1.5562433367000001</v>
      </c>
      <c r="T93" s="876">
        <f>E93*S93</f>
        <v>172.32282467279103</v>
      </c>
    </row>
    <row r="94" spans="1:20" ht="12.75" customHeight="1">
      <c r="A94" s="424"/>
      <c r="B94" s="525" t="s">
        <v>97</v>
      </c>
      <c r="C94" s="798"/>
      <c r="E94" s="524"/>
      <c r="G94" s="321">
        <f>G93*$J$13/1000</f>
        <v>0.56073401999999994</v>
      </c>
      <c r="I94" s="221"/>
      <c r="J94" s="321">
        <f>J93*$Q$13/1000</f>
        <v>2.6610210000000002E-2</v>
      </c>
      <c r="K94" s="230"/>
      <c r="L94" s="471" t="s">
        <v>93</v>
      </c>
      <c r="M94" s="337" t="s">
        <v>91</v>
      </c>
      <c r="N94" s="338">
        <f>51/100</f>
        <v>0.51</v>
      </c>
      <c r="O94" s="338">
        <f>E93*N94</f>
        <v>56.472300000000004</v>
      </c>
      <c r="P94" s="339">
        <v>0.2</v>
      </c>
      <c r="Q94" s="340">
        <f>N94*P94*$N$11</f>
        <v>0.12333421800000002</v>
      </c>
      <c r="R94" s="875">
        <f>SUM(Q94:Q95)</f>
        <v>0.96889910670000012</v>
      </c>
      <c r="S94" s="799"/>
      <c r="T94" s="800"/>
    </row>
    <row r="95" spans="1:20" ht="12.75" customHeight="1">
      <c r="A95" s="424"/>
      <c r="C95" s="798"/>
      <c r="E95" s="427"/>
      <c r="I95" s="221"/>
      <c r="K95" s="230"/>
      <c r="L95" s="231" t="s">
        <v>94</v>
      </c>
      <c r="M95" s="282" t="s">
        <v>91</v>
      </c>
      <c r="N95" s="232">
        <f>63/100</f>
        <v>0.63</v>
      </c>
      <c r="O95" s="232">
        <f>E93*N95</f>
        <v>69.759900000000002</v>
      </c>
      <c r="P95" s="485">
        <v>1.1100000000000001</v>
      </c>
      <c r="Q95" s="234">
        <f>N95*P95*$N$11</f>
        <v>0.84556488870000013</v>
      </c>
      <c r="R95" s="799"/>
      <c r="S95" s="799"/>
      <c r="T95" s="800"/>
    </row>
    <row r="96" spans="1:20" ht="12.75" customHeight="1">
      <c r="A96" s="510"/>
      <c r="B96" s="425"/>
      <c r="C96" s="507"/>
      <c r="D96" s="426"/>
      <c r="E96" s="235"/>
      <c r="F96" s="236"/>
      <c r="G96" s="237"/>
      <c r="H96" s="236"/>
      <c r="I96" s="238"/>
      <c r="J96" s="237"/>
      <c r="K96" s="239"/>
      <c r="L96" s="349"/>
      <c r="M96" s="241"/>
      <c r="N96" s="244"/>
      <c r="O96" s="242"/>
      <c r="P96" s="236"/>
      <c r="Q96" s="243"/>
      <c r="R96" s="235"/>
      <c r="S96" s="235"/>
      <c r="T96" s="245"/>
    </row>
    <row r="97" spans="1:20" ht="12.75" customHeight="1">
      <c r="A97" s="513">
        <f>A93+1</f>
        <v>13</v>
      </c>
      <c r="B97" s="874" t="s">
        <v>129</v>
      </c>
      <c r="C97" s="798" t="s">
        <v>130</v>
      </c>
      <c r="D97" s="195" t="s">
        <v>82</v>
      </c>
      <c r="E97" s="524">
        <v>7.95</v>
      </c>
      <c r="G97" s="136">
        <f>150/100</f>
        <v>1.5</v>
      </c>
      <c r="I97" s="221"/>
      <c r="J97" s="136">
        <f>27.9/100</f>
        <v>0.27899999999999997</v>
      </c>
      <c r="K97" s="230"/>
      <c r="Q97" s="246"/>
      <c r="R97" s="235">
        <f>G98+J98</f>
        <v>4.46604651</v>
      </c>
      <c r="S97" s="799">
        <f>R97+R98</f>
        <v>5.7320650028160003</v>
      </c>
      <c r="T97" s="800">
        <f>E97*S97</f>
        <v>45.569916772387202</v>
      </c>
    </row>
    <row r="98" spans="1:20" ht="12.75" customHeight="1">
      <c r="A98" s="424"/>
      <c r="B98" s="874"/>
      <c r="C98" s="798"/>
      <c r="E98" s="427"/>
      <c r="G98" s="394">
        <f>G97*$J$13/1000</f>
        <v>3.64113</v>
      </c>
      <c r="I98" s="221"/>
      <c r="J98" s="394">
        <f>J97*$Q$13/1000</f>
        <v>0.82491650999999988</v>
      </c>
      <c r="K98" s="230"/>
      <c r="L98" s="472" t="s">
        <v>95</v>
      </c>
      <c r="M98" s="473" t="s">
        <v>84</v>
      </c>
      <c r="N98" s="395">
        <f>5.28/100</f>
        <v>5.28E-2</v>
      </c>
      <c r="O98" s="395">
        <f>E97*N98</f>
        <v>0.41976000000000002</v>
      </c>
      <c r="P98" s="396">
        <v>19.829999999999998</v>
      </c>
      <c r="Q98" s="397">
        <f>N98*P98*$N$11</f>
        <v>1.2660184928160001</v>
      </c>
      <c r="R98" s="524">
        <f>SUM(Q98:Q98)</f>
        <v>1.2660184928160001</v>
      </c>
      <c r="S98" s="799"/>
      <c r="T98" s="800"/>
    </row>
    <row r="99" spans="1:20" ht="12.75" customHeight="1">
      <c r="A99" s="424"/>
      <c r="B99" s="874"/>
      <c r="C99" s="798"/>
      <c r="E99" s="427"/>
      <c r="I99" s="221"/>
      <c r="K99" s="230"/>
      <c r="Q99" s="246"/>
      <c r="R99" s="524"/>
      <c r="S99" s="524"/>
      <c r="T99" s="247"/>
    </row>
    <row r="100" spans="1:20" ht="12.75" customHeight="1">
      <c r="A100" s="424"/>
      <c r="B100" s="874"/>
      <c r="C100" s="798"/>
      <c r="E100" s="427"/>
      <c r="I100" s="221"/>
      <c r="K100" s="230"/>
      <c r="Q100" s="246"/>
      <c r="R100" s="524"/>
      <c r="S100" s="524"/>
      <c r="T100" s="247"/>
    </row>
    <row r="101" spans="1:20" ht="12.75" customHeight="1">
      <c r="A101" s="506"/>
      <c r="B101" s="425"/>
      <c r="C101" s="507"/>
      <c r="D101" s="426"/>
      <c r="E101" s="428"/>
      <c r="F101" s="236"/>
      <c r="G101" s="237"/>
      <c r="H101" s="236"/>
      <c r="I101" s="238"/>
      <c r="J101" s="237"/>
      <c r="K101" s="413"/>
      <c r="Q101" s="246"/>
      <c r="R101" s="524"/>
      <c r="S101" s="524"/>
      <c r="T101" s="247"/>
    </row>
    <row r="102" spans="1:20" ht="12.75" customHeight="1">
      <c r="A102" s="503">
        <f>A97+1</f>
        <v>14</v>
      </c>
      <c r="B102" s="531" t="s">
        <v>96</v>
      </c>
      <c r="C102" s="759" t="s">
        <v>131</v>
      </c>
      <c r="D102" s="508" t="s">
        <v>82</v>
      </c>
      <c r="E102" s="527">
        <v>7.95</v>
      </c>
      <c r="F102" s="391"/>
      <c r="G102" s="394">
        <f>23.1/100</f>
        <v>0.23100000000000001</v>
      </c>
      <c r="H102" s="391"/>
      <c r="I102" s="401"/>
      <c r="J102" s="394">
        <f>0.9/100</f>
        <v>9.0000000000000011E-3</v>
      </c>
      <c r="K102" s="402"/>
      <c r="L102" s="403"/>
      <c r="M102" s="388"/>
      <c r="N102" s="389"/>
      <c r="O102" s="390"/>
      <c r="P102" s="391"/>
      <c r="Q102" s="392"/>
      <c r="R102" s="393">
        <f>G103+J103</f>
        <v>0.58734422999999991</v>
      </c>
      <c r="S102" s="761">
        <f>R102+R103</f>
        <v>1.2515352686999999</v>
      </c>
      <c r="T102" s="763">
        <f>E102*S102</f>
        <v>9.9497053861649984</v>
      </c>
    </row>
    <row r="103" spans="1:20" ht="12.75" customHeight="1">
      <c r="A103" s="424"/>
      <c r="B103" s="525" t="s">
        <v>97</v>
      </c>
      <c r="C103" s="798"/>
      <c r="E103" s="524"/>
      <c r="G103" s="394">
        <f>G102*$J$13/1000</f>
        <v>0.56073401999999994</v>
      </c>
      <c r="I103" s="221"/>
      <c r="J103" s="394">
        <f>J102*$Q$13/1000</f>
        <v>2.6610210000000002E-2</v>
      </c>
      <c r="K103" s="230"/>
      <c r="L103" s="532" t="s">
        <v>93</v>
      </c>
      <c r="M103" s="429" t="s">
        <v>91</v>
      </c>
      <c r="N103" s="398">
        <f>51/100</f>
        <v>0.51</v>
      </c>
      <c r="O103" s="398">
        <f>E102*N103</f>
        <v>4.0545</v>
      </c>
      <c r="P103" s="399">
        <v>0.2</v>
      </c>
      <c r="Q103" s="400">
        <f>N103*P103*$N$11</f>
        <v>0.12333421800000002</v>
      </c>
      <c r="R103" s="761">
        <f>SUM(Q103:Q104)</f>
        <v>0.66419103869999996</v>
      </c>
      <c r="S103" s="799"/>
      <c r="T103" s="800"/>
    </row>
    <row r="104" spans="1:20" ht="12.75" customHeight="1">
      <c r="A104" s="424"/>
      <c r="C104" s="798"/>
      <c r="E104" s="427"/>
      <c r="I104" s="221"/>
      <c r="K104" s="230"/>
      <c r="L104" s="231" t="s">
        <v>94</v>
      </c>
      <c r="M104" s="282" t="s">
        <v>91</v>
      </c>
      <c r="N104" s="232">
        <f>63/100</f>
        <v>0.63</v>
      </c>
      <c r="O104" s="232">
        <f>E102*N104</f>
        <v>5.0084999999999997</v>
      </c>
      <c r="P104" s="233">
        <v>0.71</v>
      </c>
      <c r="Q104" s="234">
        <f>N104*P104*$N$11</f>
        <v>0.54085682069999996</v>
      </c>
      <c r="R104" s="799"/>
      <c r="S104" s="799"/>
      <c r="T104" s="800"/>
    </row>
    <row r="105" spans="1:20" ht="12.75" customHeight="1">
      <c r="A105" s="506"/>
      <c r="B105" s="425"/>
      <c r="C105" s="507"/>
      <c r="D105" s="426"/>
      <c r="E105" s="235"/>
      <c r="F105" s="236"/>
      <c r="G105" s="237"/>
      <c r="H105" s="236"/>
      <c r="I105" s="238"/>
      <c r="J105" s="237"/>
      <c r="K105" s="413"/>
      <c r="L105" s="349"/>
      <c r="M105" s="241"/>
      <c r="N105" s="244"/>
      <c r="O105" s="242"/>
      <c r="P105" s="236"/>
      <c r="Q105" s="414"/>
      <c r="R105" s="235"/>
      <c r="S105" s="235"/>
      <c r="T105" s="415"/>
    </row>
    <row r="106" spans="1:20" ht="12.75" customHeight="1">
      <c r="A106" s="509">
        <f>A102+1</f>
        <v>15</v>
      </c>
      <c r="B106" s="533" t="s">
        <v>96</v>
      </c>
      <c r="C106" s="801" t="s">
        <v>154</v>
      </c>
      <c r="D106" s="529" t="s">
        <v>82</v>
      </c>
      <c r="E106" s="526">
        <v>30</v>
      </c>
      <c r="F106" s="329"/>
      <c r="G106" s="321">
        <f>23.1/100</f>
        <v>0.23100000000000001</v>
      </c>
      <c r="H106" s="329"/>
      <c r="I106" s="330"/>
      <c r="J106" s="321">
        <f>0.9/100</f>
        <v>9.0000000000000011E-3</v>
      </c>
      <c r="K106" s="331"/>
      <c r="L106" s="332"/>
      <c r="M106" s="333"/>
      <c r="N106" s="334"/>
      <c r="O106" s="348"/>
      <c r="P106" s="329"/>
      <c r="Q106" s="335"/>
      <c r="R106" s="336">
        <f>G107+J107</f>
        <v>0.58734422999999991</v>
      </c>
      <c r="S106" s="875">
        <f>R106+R107</f>
        <v>1.5562433367000001</v>
      </c>
      <c r="T106" s="876">
        <f>E106*S106</f>
        <v>46.687300101000005</v>
      </c>
    </row>
    <row r="107" spans="1:20" ht="12.75" customHeight="1">
      <c r="A107" s="424"/>
      <c r="B107" s="525" t="s">
        <v>97</v>
      </c>
      <c r="C107" s="798"/>
      <c r="E107" s="524"/>
      <c r="G107" s="321">
        <f>G106*$J$13/1000</f>
        <v>0.56073401999999994</v>
      </c>
      <c r="I107" s="221"/>
      <c r="J107" s="321">
        <f>J106*$Q$13/1000</f>
        <v>2.6610210000000002E-2</v>
      </c>
      <c r="K107" s="230"/>
      <c r="L107" s="471" t="s">
        <v>93</v>
      </c>
      <c r="M107" s="337" t="s">
        <v>91</v>
      </c>
      <c r="N107" s="338">
        <f>51/100</f>
        <v>0.51</v>
      </c>
      <c r="O107" s="338">
        <f>E106*N107</f>
        <v>15.3</v>
      </c>
      <c r="P107" s="339">
        <v>0.2</v>
      </c>
      <c r="Q107" s="340">
        <f>N107*P107*$N$11</f>
        <v>0.12333421800000002</v>
      </c>
      <c r="R107" s="875">
        <f>SUM(Q107:Q108)</f>
        <v>0.96889910670000012</v>
      </c>
      <c r="S107" s="799"/>
      <c r="T107" s="800"/>
    </row>
    <row r="108" spans="1:20" ht="12.75" customHeight="1">
      <c r="A108" s="424"/>
      <c r="C108" s="798"/>
      <c r="E108" s="427"/>
      <c r="I108" s="221"/>
      <c r="K108" s="230"/>
      <c r="L108" s="231" t="s">
        <v>94</v>
      </c>
      <c r="M108" s="282" t="s">
        <v>91</v>
      </c>
      <c r="N108" s="232">
        <f>63/100</f>
        <v>0.63</v>
      </c>
      <c r="O108" s="232">
        <f>E106*N108</f>
        <v>18.899999999999999</v>
      </c>
      <c r="P108" s="485">
        <v>1.1100000000000001</v>
      </c>
      <c r="Q108" s="234">
        <f>N108*P108*$N$11</f>
        <v>0.84556488870000013</v>
      </c>
      <c r="R108" s="799"/>
      <c r="S108" s="799"/>
      <c r="T108" s="800"/>
    </row>
    <row r="109" spans="1:20" ht="12.75" customHeight="1">
      <c r="A109" s="510"/>
      <c r="B109" s="425"/>
      <c r="C109" s="507"/>
      <c r="D109" s="426"/>
      <c r="E109" s="235"/>
      <c r="F109" s="236"/>
      <c r="G109" s="237"/>
      <c r="H109" s="236"/>
      <c r="I109" s="238"/>
      <c r="J109" s="237"/>
      <c r="K109" s="239"/>
      <c r="L109" s="349"/>
      <c r="M109" s="241"/>
      <c r="N109" s="244"/>
      <c r="O109" s="242"/>
      <c r="P109" s="236"/>
      <c r="Q109" s="243"/>
      <c r="R109" s="235"/>
      <c r="S109" s="235"/>
      <c r="T109" s="245"/>
    </row>
    <row r="110" spans="1:20" s="46" customFormat="1" ht="12.75" customHeight="1">
      <c r="A110" s="561">
        <f>A106+1</f>
        <v>16</v>
      </c>
      <c r="B110" s="515" t="s">
        <v>155</v>
      </c>
      <c r="C110" s="883" t="s">
        <v>156</v>
      </c>
      <c r="D110" s="562" t="s">
        <v>82</v>
      </c>
      <c r="E110" s="516">
        <v>54.2</v>
      </c>
      <c r="F110" s="483"/>
      <c r="G110" s="406">
        <f>28.9/100</f>
        <v>0.28899999999999998</v>
      </c>
      <c r="H110" s="483"/>
      <c r="I110" s="484"/>
      <c r="J110" s="406">
        <f>1.9/100</f>
        <v>1.9E-2</v>
      </c>
      <c r="K110" s="517"/>
      <c r="L110" s="543"/>
      <c r="M110" s="544"/>
      <c r="N110" s="545"/>
      <c r="O110" s="563"/>
      <c r="P110" s="483"/>
      <c r="Q110" s="546"/>
      <c r="R110" s="518">
        <f>G111+J111</f>
        <v>0.75770148999999998</v>
      </c>
      <c r="S110" s="886">
        <f>R110+R111</f>
        <v>1.4315658007000001</v>
      </c>
      <c r="T110" s="888">
        <f>E110*S110</f>
        <v>77.590866397940005</v>
      </c>
    </row>
    <row r="111" spans="1:20" s="46" customFormat="1" ht="12.75" customHeight="1">
      <c r="A111" s="290"/>
      <c r="B111" s="564"/>
      <c r="C111" s="885"/>
      <c r="D111" s="308"/>
      <c r="E111" s="534"/>
      <c r="F111" s="47"/>
      <c r="G111" s="406">
        <f>G110*$J$13/1000</f>
        <v>0.70152437999999995</v>
      </c>
      <c r="H111" s="47"/>
      <c r="I111" s="50"/>
      <c r="J111" s="406">
        <f>J110*$Q$13/1000</f>
        <v>5.6177110000000002E-2</v>
      </c>
      <c r="K111" s="48"/>
      <c r="L111" s="565" t="s">
        <v>93</v>
      </c>
      <c r="M111" s="550" t="s">
        <v>91</v>
      </c>
      <c r="N111" s="551">
        <f>55/100</f>
        <v>0.55000000000000004</v>
      </c>
      <c r="O111" s="551">
        <f>E110*N111</f>
        <v>29.810000000000002</v>
      </c>
      <c r="P111" s="553">
        <v>0.2</v>
      </c>
      <c r="Q111" s="554">
        <f>N111*P111*$N$11</f>
        <v>0.13300749000000003</v>
      </c>
      <c r="R111" s="886">
        <f>SUM(Q111:Q112)</f>
        <v>0.67386431069999997</v>
      </c>
      <c r="S111" s="887"/>
      <c r="T111" s="889"/>
    </row>
    <row r="112" spans="1:20" s="46" customFormat="1" ht="12.75" customHeight="1">
      <c r="A112" s="290"/>
      <c r="C112" s="885"/>
      <c r="D112" s="308"/>
      <c r="E112" s="534"/>
      <c r="F112" s="47"/>
      <c r="G112" s="49"/>
      <c r="H112" s="47"/>
      <c r="I112" s="50"/>
      <c r="J112" s="49"/>
      <c r="K112" s="48"/>
      <c r="L112" s="566" t="s">
        <v>94</v>
      </c>
      <c r="M112" s="567" t="s">
        <v>91</v>
      </c>
      <c r="N112" s="568">
        <f>63/100</f>
        <v>0.63</v>
      </c>
      <c r="O112" s="568">
        <f>E110*N112</f>
        <v>34.146000000000001</v>
      </c>
      <c r="P112" s="569">
        <v>0.71</v>
      </c>
      <c r="Q112" s="570">
        <f>N112*P112*$N$11</f>
        <v>0.54085682069999996</v>
      </c>
      <c r="R112" s="887"/>
      <c r="S112" s="887"/>
      <c r="T112" s="889"/>
    </row>
    <row r="113" spans="1:20" s="46" customFormat="1" ht="12.75" customHeight="1">
      <c r="A113" s="571"/>
      <c r="B113" s="51"/>
      <c r="C113" s="292"/>
      <c r="D113" s="52"/>
      <c r="E113" s="53"/>
      <c r="F113" s="54"/>
      <c r="G113" s="55"/>
      <c r="H113" s="54"/>
      <c r="I113" s="56"/>
      <c r="J113" s="55"/>
      <c r="K113" s="519"/>
      <c r="L113" s="214"/>
      <c r="M113" s="572"/>
      <c r="N113" s="520"/>
      <c r="O113" s="521"/>
      <c r="P113" s="54"/>
      <c r="Q113" s="522"/>
      <c r="R113" s="53"/>
      <c r="S113" s="53"/>
      <c r="T113" s="523"/>
    </row>
    <row r="114" spans="1:20" ht="12.75" customHeight="1">
      <c r="A114" s="18"/>
      <c r="B114" s="19"/>
      <c r="C114" s="20" t="s">
        <v>85</v>
      </c>
      <c r="D114" s="21"/>
      <c r="E114" s="22"/>
      <c r="F114" s="23"/>
      <c r="G114" s="24"/>
      <c r="H114" s="23"/>
      <c r="I114" s="25"/>
      <c r="J114" s="24"/>
      <c r="K114" s="26"/>
      <c r="L114" s="27"/>
      <c r="M114" s="28"/>
      <c r="N114" s="29"/>
      <c r="O114" s="30"/>
      <c r="P114" s="23"/>
      <c r="Q114" s="24"/>
      <c r="R114" s="30"/>
      <c r="S114" s="30"/>
      <c r="T114" s="31">
        <f>SUM(T90:T113)</f>
        <v>375.10386419988322</v>
      </c>
    </row>
    <row r="115" spans="1:20" ht="12.75" customHeight="1">
      <c r="A115" s="32"/>
      <c r="B115" s="19"/>
      <c r="C115" s="33"/>
      <c r="D115" s="21"/>
      <c r="E115" s="34"/>
      <c r="F115" s="23"/>
      <c r="G115" s="24"/>
      <c r="H115" s="23"/>
      <c r="I115" s="23"/>
      <c r="J115" s="24"/>
      <c r="K115" s="23"/>
      <c r="L115" s="27"/>
      <c r="M115" s="28"/>
      <c r="N115" s="29"/>
      <c r="O115" s="30"/>
      <c r="P115" s="23"/>
      <c r="Q115" s="24"/>
      <c r="R115" s="30"/>
      <c r="S115" s="30"/>
      <c r="T115" s="31"/>
    </row>
    <row r="116" spans="1:20" ht="17.25" customHeight="1">
      <c r="A116" s="32"/>
      <c r="B116" s="19"/>
      <c r="C116" s="33" t="s">
        <v>85</v>
      </c>
      <c r="D116" s="21"/>
      <c r="E116" s="34"/>
      <c r="F116" s="23"/>
      <c r="G116" s="24"/>
      <c r="H116" s="23"/>
      <c r="I116" s="23"/>
      <c r="J116" s="24"/>
      <c r="K116" s="23"/>
      <c r="L116" s="27"/>
      <c r="M116" s="28"/>
      <c r="N116" s="29"/>
      <c r="O116" s="30"/>
      <c r="P116" s="23"/>
      <c r="Q116" s="24"/>
      <c r="R116" s="30"/>
      <c r="S116" s="30"/>
      <c r="T116" s="31">
        <f>T114+T86+T42+T80</f>
        <v>971.30465935772327</v>
      </c>
    </row>
    <row r="117" spans="1:20" s="46" customFormat="1" ht="12.75" customHeight="1">
      <c r="A117" s="350"/>
      <c r="C117" s="351" t="s">
        <v>98</v>
      </c>
      <c r="D117" s="352">
        <v>0.13300000000000001</v>
      </c>
      <c r="E117" s="126"/>
      <c r="F117" s="47"/>
      <c r="G117" s="49"/>
      <c r="H117" s="47"/>
      <c r="I117" s="47"/>
      <c r="J117" s="49"/>
      <c r="K117" s="47"/>
      <c r="L117" s="215"/>
      <c r="M117" s="58"/>
      <c r="N117" s="59"/>
      <c r="O117" s="132"/>
      <c r="P117" s="47"/>
      <c r="Q117" s="49"/>
      <c r="R117" s="132"/>
      <c r="S117" s="132"/>
      <c r="T117" s="127">
        <f>D117*(T116)</f>
        <v>129.1835196945772</v>
      </c>
    </row>
    <row r="118" spans="1:20" s="46" customFormat="1" ht="12.75" customHeight="1">
      <c r="A118" s="350"/>
      <c r="C118" s="351" t="s">
        <v>85</v>
      </c>
      <c r="D118" s="308"/>
      <c r="E118" s="126"/>
      <c r="F118" s="47"/>
      <c r="G118" s="49"/>
      <c r="H118" s="47"/>
      <c r="I118" s="47"/>
      <c r="J118" s="49"/>
      <c r="K118" s="47"/>
      <c r="L118" s="215"/>
      <c r="M118" s="58"/>
      <c r="N118" s="59"/>
      <c r="O118" s="132"/>
      <c r="P118" s="47"/>
      <c r="Q118" s="49"/>
      <c r="R118" s="132"/>
      <c r="S118" s="132"/>
      <c r="T118" s="127">
        <f>T116+T117</f>
        <v>1100.4881790523004</v>
      </c>
    </row>
    <row r="119" spans="1:20" s="46" customFormat="1" ht="12.75" customHeight="1">
      <c r="A119" s="350"/>
      <c r="C119" s="351" t="s">
        <v>99</v>
      </c>
      <c r="D119" s="352">
        <v>0.11</v>
      </c>
      <c r="E119" s="126"/>
      <c r="F119" s="47"/>
      <c r="G119" s="49"/>
      <c r="H119" s="47"/>
      <c r="I119" s="47"/>
      <c r="J119" s="49"/>
      <c r="K119" s="47"/>
      <c r="L119" s="215"/>
      <c r="M119" s="58"/>
      <c r="N119" s="59"/>
      <c r="O119" s="132"/>
      <c r="P119" s="47"/>
      <c r="Q119" s="49"/>
      <c r="R119" s="132"/>
      <c r="S119" s="132"/>
      <c r="T119" s="127">
        <f>D119*T118</f>
        <v>121.05369969575305</v>
      </c>
    </row>
    <row r="120" spans="1:20" s="46" customFormat="1" ht="12.75" customHeight="1" thickBot="1">
      <c r="A120" s="350"/>
      <c r="C120" s="351" t="s">
        <v>85</v>
      </c>
      <c r="D120" s="308"/>
      <c r="E120" s="126"/>
      <c r="F120" s="47"/>
      <c r="G120" s="49"/>
      <c r="H120" s="47"/>
      <c r="I120" s="47"/>
      <c r="J120" s="49"/>
      <c r="K120" s="47"/>
      <c r="L120" s="215"/>
      <c r="M120" s="58"/>
      <c r="N120" s="59"/>
      <c r="O120" s="132"/>
      <c r="P120" s="47"/>
      <c r="Q120" s="49"/>
      <c r="R120" s="132"/>
      <c r="S120" s="132"/>
      <c r="T120" s="127">
        <f>T118+T119</f>
        <v>1221.5418787480535</v>
      </c>
    </row>
    <row r="121" spans="1:20" s="46" customFormat="1" ht="12.75" customHeight="1" thickTop="1" thickBot="1">
      <c r="A121" s="353"/>
      <c r="B121" s="354"/>
      <c r="C121" s="35" t="s">
        <v>100</v>
      </c>
      <c r="D121" s="354"/>
      <c r="E121" s="128"/>
      <c r="F121" s="129"/>
      <c r="G121" s="130"/>
      <c r="H121" s="129"/>
      <c r="I121" s="129"/>
      <c r="J121" s="130"/>
      <c r="K121" s="129"/>
      <c r="L121" s="36"/>
      <c r="M121" s="355"/>
      <c r="N121" s="129"/>
      <c r="O121" s="130"/>
      <c r="P121" s="129"/>
      <c r="Q121" s="130"/>
      <c r="R121" s="130"/>
      <c r="S121" s="130"/>
      <c r="T121" s="131">
        <f>T120</f>
        <v>1221.5418787480535</v>
      </c>
    </row>
    <row r="122" spans="1:20" ht="12.75" customHeight="1" thickTop="1"/>
    <row r="123" spans="1:20" ht="12.75" customHeight="1"/>
    <row r="124" spans="1:20" ht="12.75" customHeight="1"/>
    <row r="125" spans="1:20" ht="12.75" customHeight="1"/>
    <row r="126" spans="1:20" ht="12.75" customHeight="1">
      <c r="P126" s="748"/>
      <c r="Q126" s="748"/>
    </row>
  </sheetData>
  <mergeCells count="90">
    <mergeCell ref="C53:C58"/>
    <mergeCell ref="S53:S54"/>
    <mergeCell ref="T53:T54"/>
    <mergeCell ref="L54:L58"/>
    <mergeCell ref="C60:C65"/>
    <mergeCell ref="S60:S61"/>
    <mergeCell ref="T60:T61"/>
    <mergeCell ref="B82:B83"/>
    <mergeCell ref="C82:C84"/>
    <mergeCell ref="S82:S84"/>
    <mergeCell ref="T82:T84"/>
    <mergeCell ref="R83:R84"/>
    <mergeCell ref="S106:S108"/>
    <mergeCell ref="T106:T108"/>
    <mergeCell ref="R107:R108"/>
    <mergeCell ref="C110:C112"/>
    <mergeCell ref="S110:S112"/>
    <mergeCell ref="T110:T112"/>
    <mergeCell ref="R111:R112"/>
    <mergeCell ref="C35:C37"/>
    <mergeCell ref="L36:L37"/>
    <mergeCell ref="C27:C29"/>
    <mergeCell ref="L28:L29"/>
    <mergeCell ref="C31:C33"/>
    <mergeCell ref="L32:L33"/>
    <mergeCell ref="L24:L25"/>
    <mergeCell ref="S97:S98"/>
    <mergeCell ref="T97:T98"/>
    <mergeCell ref="B99:B100"/>
    <mergeCell ref="B97:B98"/>
    <mergeCell ref="C97:C100"/>
    <mergeCell ref="C93:C95"/>
    <mergeCell ref="S93:S95"/>
    <mergeCell ref="T93:T95"/>
    <mergeCell ref="R94:R95"/>
    <mergeCell ref="B39:B40"/>
    <mergeCell ref="C39:C40"/>
    <mergeCell ref="C23:C25"/>
    <mergeCell ref="C74:C78"/>
    <mergeCell ref="S74:S75"/>
    <mergeCell ref="T74:T75"/>
    <mergeCell ref="A9:B9"/>
    <mergeCell ref="P9:R9"/>
    <mergeCell ref="E10:G10"/>
    <mergeCell ref="D11:F11"/>
    <mergeCell ref="N12:P12"/>
    <mergeCell ref="E4:R4"/>
    <mergeCell ref="E5:R5"/>
    <mergeCell ref="E6:R6"/>
    <mergeCell ref="T15:T19"/>
    <mergeCell ref="R15:R19"/>
    <mergeCell ref="Q16:Q19"/>
    <mergeCell ref="J13:L13"/>
    <mergeCell ref="Q13:S13"/>
    <mergeCell ref="M16:M19"/>
    <mergeCell ref="N16:N19"/>
    <mergeCell ref="O16:O19"/>
    <mergeCell ref="A20:T22"/>
    <mergeCell ref="F15:H19"/>
    <mergeCell ref="I15:K19"/>
    <mergeCell ref="S15:S19"/>
    <mergeCell ref="L16:L19"/>
    <mergeCell ref="D15:D19"/>
    <mergeCell ref="E15:E19"/>
    <mergeCell ref="L15:Q15"/>
    <mergeCell ref="P16:P19"/>
    <mergeCell ref="A15:A19"/>
    <mergeCell ref="B15:B19"/>
    <mergeCell ref="C15:C19"/>
    <mergeCell ref="L75:L78"/>
    <mergeCell ref="A81:T81"/>
    <mergeCell ref="C67:C72"/>
    <mergeCell ref="S67:S68"/>
    <mergeCell ref="P126:Q126"/>
    <mergeCell ref="A87:T89"/>
    <mergeCell ref="C102:C104"/>
    <mergeCell ref="S102:S104"/>
    <mergeCell ref="T102:T104"/>
    <mergeCell ref="R103:R104"/>
    <mergeCell ref="C90:C91"/>
    <mergeCell ref="S90:S91"/>
    <mergeCell ref="T90:T91"/>
    <mergeCell ref="T67:T68"/>
    <mergeCell ref="L68:L72"/>
    <mergeCell ref="C106:C108"/>
    <mergeCell ref="C46:C51"/>
    <mergeCell ref="S46:S47"/>
    <mergeCell ref="T46:T47"/>
    <mergeCell ref="L47:L51"/>
    <mergeCell ref="A43:T45"/>
  </mergeCells>
  <pageMargins left="7.874015748031496E-2" right="7.874015748031496E-2" top="0.74803149606299213" bottom="0.51181102362204722" header="0.51181102362204722" footer="0.23622047244094491"/>
  <pageSetup paperSize="9" fitToHeight="0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X2898"/>
  <sheetViews>
    <sheetView topLeftCell="A22" zoomScaleNormal="100" workbookViewId="0">
      <selection activeCell="L38" sqref="L38"/>
    </sheetView>
  </sheetViews>
  <sheetFormatPr defaultColWidth="9.140625" defaultRowHeight="15"/>
  <cols>
    <col min="1" max="1" width="5" style="205" customWidth="1"/>
    <col min="2" max="2" width="7.42578125" style="99" customWidth="1"/>
    <col min="3" max="3" width="25.85546875" style="381" customWidth="1"/>
    <col min="4" max="4" width="8" style="206" customWidth="1"/>
    <col min="5" max="5" width="6.7109375" style="207" customWidth="1"/>
    <col min="6" max="6" width="0.7109375" style="173" customWidth="1"/>
    <col min="7" max="7" width="5.85546875" style="170" customWidth="1"/>
    <col min="8" max="9" width="0.7109375" style="173" customWidth="1"/>
    <col min="10" max="10" width="5.85546875" style="170" customWidth="1"/>
    <col min="11" max="11" width="0.7109375" style="173" customWidth="1"/>
    <col min="12" max="12" width="22.140625" style="357" customWidth="1"/>
    <col min="13" max="13" width="4.85546875" style="171" customWidth="1"/>
    <col min="14" max="14" width="7.28515625" style="172" customWidth="1"/>
    <col min="15" max="15" width="7.85546875" style="207" customWidth="1"/>
    <col min="16" max="16" width="6.5703125" style="173" customWidth="1"/>
    <col min="17" max="17" width="6.5703125" style="170" customWidth="1"/>
    <col min="18" max="19" width="6.5703125" style="207" customWidth="1"/>
    <col min="20" max="20" width="8.5703125" style="208" customWidth="1"/>
    <col min="21" max="21" width="2.140625" style="99" customWidth="1"/>
    <col min="22" max="24" width="9.140625" style="100"/>
    <col min="25" max="16384" width="9.140625" style="99"/>
  </cols>
  <sheetData>
    <row r="1" spans="1:24" s="143" customFormat="1" ht="12.75" hidden="1">
      <c r="A1" s="137"/>
      <c r="B1" s="138"/>
      <c r="C1" s="139"/>
      <c r="D1" s="139"/>
      <c r="E1" s="140"/>
      <c r="F1" s="140"/>
      <c r="G1" s="141"/>
      <c r="H1" s="141"/>
      <c r="I1" s="141"/>
      <c r="J1" s="141"/>
      <c r="K1" s="141"/>
      <c r="L1" s="140"/>
      <c r="M1" s="141"/>
      <c r="N1" s="139"/>
      <c r="O1" s="142"/>
      <c r="P1" s="140"/>
      <c r="Q1" s="141"/>
      <c r="R1" s="359"/>
      <c r="S1" s="141"/>
      <c r="T1" s="139"/>
      <c r="V1" s="144"/>
      <c r="W1" s="144"/>
      <c r="X1" s="144"/>
    </row>
    <row r="2" spans="1:24" s="143" customFormat="1" ht="14.25" hidden="1">
      <c r="A2" s="947" t="s">
        <v>103</v>
      </c>
      <c r="B2" s="947"/>
      <c r="C2" s="947"/>
      <c r="D2" s="537"/>
      <c r="E2" s="145"/>
      <c r="F2" s="146"/>
      <c r="G2" s="146"/>
      <c r="H2" s="146"/>
      <c r="I2" s="146"/>
      <c r="J2" s="146"/>
      <c r="K2" s="146"/>
      <c r="L2" s="146"/>
      <c r="M2" s="146"/>
      <c r="N2" s="146"/>
      <c r="O2" s="147"/>
      <c r="P2" s="147"/>
      <c r="Q2" s="147"/>
      <c r="R2" s="146"/>
      <c r="S2" s="146"/>
      <c r="T2" s="139"/>
      <c r="V2" s="144"/>
      <c r="W2" s="144"/>
      <c r="X2" s="144"/>
    </row>
    <row r="3" spans="1:24" s="143" customFormat="1" ht="14.25" hidden="1">
      <c r="A3" s="947"/>
      <c r="B3" s="947"/>
      <c r="C3" s="947"/>
      <c r="D3" s="537"/>
      <c r="E3" s="148"/>
      <c r="F3" s="149"/>
      <c r="G3" s="149"/>
      <c r="H3" s="149"/>
      <c r="I3" s="149"/>
      <c r="J3" s="149"/>
      <c r="K3" s="149"/>
      <c r="L3" s="149"/>
      <c r="M3" s="149"/>
      <c r="N3" s="150"/>
      <c r="O3" s="150"/>
      <c r="P3" s="150"/>
      <c r="Q3" s="150"/>
      <c r="R3" s="150"/>
      <c r="S3" s="150"/>
      <c r="T3" s="139"/>
      <c r="V3" s="144"/>
      <c r="W3" s="144"/>
      <c r="X3" s="144"/>
    </row>
    <row r="4" spans="1:24" s="143" customFormat="1" ht="12.75" hidden="1">
      <c r="T4" s="139"/>
      <c r="V4" s="144"/>
      <c r="W4" s="144"/>
      <c r="X4" s="144"/>
    </row>
    <row r="5" spans="1:24" s="143" customFormat="1" ht="12.75" hidden="1">
      <c r="A5" s="151"/>
      <c r="B5" s="151"/>
      <c r="C5" s="151"/>
      <c r="D5" s="151"/>
      <c r="E5" s="151"/>
      <c r="F5" s="151"/>
      <c r="L5" s="151"/>
      <c r="N5" s="139"/>
      <c r="O5" s="142"/>
      <c r="R5" s="537" t="s">
        <v>104</v>
      </c>
      <c r="V5" s="144"/>
      <c r="W5" s="144"/>
      <c r="X5" s="144"/>
    </row>
    <row r="6" spans="1:24" s="143" customFormat="1" ht="12.75" hidden="1">
      <c r="V6" s="144"/>
      <c r="W6" s="144"/>
      <c r="X6" s="144"/>
    </row>
    <row r="7" spans="1:24" s="143" customFormat="1" ht="12.75">
      <c r="V7" s="144"/>
      <c r="W7" s="144"/>
      <c r="X7" s="144"/>
    </row>
    <row r="8" spans="1:24" s="152" customFormat="1">
      <c r="E8" s="153" t="s">
        <v>55</v>
      </c>
      <c r="F8" s="153"/>
      <c r="G8" s="154"/>
      <c r="H8" s="154"/>
      <c r="I8" s="154"/>
      <c r="J8" s="154"/>
      <c r="K8" s="154"/>
      <c r="L8" s="154"/>
      <c r="M8" s="155" t="s">
        <v>101</v>
      </c>
      <c r="N8" s="156"/>
      <c r="O8" s="156"/>
      <c r="V8" s="157"/>
      <c r="W8" s="157"/>
      <c r="X8" s="157"/>
    </row>
    <row r="9" spans="1:24" s="143" customFormat="1" ht="12.75">
      <c r="U9" s="158"/>
      <c r="V9" s="144"/>
      <c r="W9" s="144"/>
      <c r="X9" s="144"/>
    </row>
    <row r="10" spans="1:24" s="143" customFormat="1" ht="14.25" customHeight="1">
      <c r="C10" s="537"/>
      <c r="D10" s="537"/>
      <c r="E10" s="360" t="s">
        <v>115</v>
      </c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V10" s="144"/>
      <c r="W10" s="144"/>
      <c r="X10" s="144"/>
    </row>
    <row r="11" spans="1:24" s="143" customFormat="1" ht="12.75" customHeight="1">
      <c r="E11" s="948" t="s">
        <v>57</v>
      </c>
      <c r="F11" s="948"/>
      <c r="G11" s="948"/>
      <c r="H11" s="948"/>
      <c r="I11" s="948"/>
      <c r="J11" s="948"/>
      <c r="K11" s="948"/>
      <c r="L11" s="948"/>
      <c r="M11" s="948"/>
      <c r="N11" s="948"/>
      <c r="O11" s="916"/>
      <c r="P11" s="916"/>
      <c r="Q11" s="916"/>
      <c r="R11" s="916"/>
      <c r="V11" s="144"/>
      <c r="W11" s="144"/>
      <c r="X11" s="144"/>
    </row>
    <row r="12" spans="1:24" s="143" customFormat="1" ht="51.75" customHeight="1">
      <c r="C12" s="538" t="s">
        <v>58</v>
      </c>
      <c r="D12" s="538"/>
      <c r="E12" s="949" t="s">
        <v>142</v>
      </c>
      <c r="F12" s="949"/>
      <c r="G12" s="949"/>
      <c r="H12" s="949"/>
      <c r="I12" s="949"/>
      <c r="J12" s="949"/>
      <c r="K12" s="949"/>
      <c r="L12" s="949"/>
      <c r="M12" s="949"/>
      <c r="N12" s="949"/>
      <c r="O12" s="949"/>
      <c r="P12" s="949"/>
      <c r="Q12" s="949"/>
      <c r="R12" s="949"/>
      <c r="S12" s="160"/>
      <c r="U12" s="158"/>
      <c r="V12" s="144"/>
      <c r="W12" s="144"/>
      <c r="X12" s="144"/>
    </row>
    <row r="13" spans="1:24" s="143" customFormat="1" ht="12.75">
      <c r="V13" s="144"/>
      <c r="W13" s="144"/>
      <c r="X13" s="144"/>
    </row>
    <row r="14" spans="1:24" s="143" customFormat="1" ht="12.75">
      <c r="C14" s="161"/>
      <c r="D14" s="161"/>
      <c r="E14" s="162"/>
      <c r="R14" s="163"/>
      <c r="V14" s="144"/>
      <c r="W14" s="144"/>
      <c r="X14" s="144"/>
    </row>
    <row r="15" spans="1:24" s="143" customFormat="1" ht="12.75">
      <c r="A15" s="950" t="s">
        <v>59</v>
      </c>
      <c r="B15" s="950"/>
      <c r="O15" s="537" t="s">
        <v>60</v>
      </c>
      <c r="P15" s="951">
        <f>T48</f>
        <v>317.42349677611259</v>
      </c>
      <c r="Q15" s="952"/>
      <c r="R15" s="952"/>
      <c r="S15" s="164" t="s">
        <v>13</v>
      </c>
      <c r="V15" s="144"/>
      <c r="W15" s="144"/>
      <c r="X15" s="144"/>
    </row>
    <row r="16" spans="1:24" s="143" customFormat="1">
      <c r="A16" s="538"/>
      <c r="B16" s="538"/>
      <c r="C16" s="165"/>
      <c r="D16" s="165"/>
      <c r="E16" s="924"/>
      <c r="F16" s="924"/>
      <c r="G16" s="924"/>
      <c r="N16" s="166"/>
      <c r="P16" s="167"/>
      <c r="Q16" s="168"/>
      <c r="R16" s="168"/>
      <c r="T16" s="164"/>
      <c r="V16" s="144"/>
      <c r="W16" s="144"/>
      <c r="X16" s="144"/>
    </row>
    <row r="17" spans="1:24" s="143" customFormat="1" ht="12.75">
      <c r="A17" s="384" t="s">
        <v>61</v>
      </c>
      <c r="B17" s="384"/>
      <c r="C17" s="384"/>
      <c r="D17" s="868">
        <v>262768</v>
      </c>
      <c r="E17" s="869"/>
      <c r="F17" s="869"/>
      <c r="G17" s="38" t="s">
        <v>62</v>
      </c>
      <c r="H17" s="39"/>
      <c r="I17" s="39"/>
      <c r="J17" s="38"/>
      <c r="K17" s="38"/>
      <c r="L17" s="38"/>
      <c r="M17" s="40" t="s">
        <v>63</v>
      </c>
      <c r="N17" s="385">
        <f>1.02*1.05*1.129</f>
        <v>1.2091590000000001</v>
      </c>
      <c r="O17" s="386"/>
      <c r="P17" s="386"/>
      <c r="Q17" s="39"/>
      <c r="R17" s="41"/>
      <c r="S17" s="39"/>
      <c r="V17" s="144"/>
      <c r="W17" s="144"/>
      <c r="X17" s="144"/>
    </row>
    <row r="18" spans="1:24" s="143" customFormat="1" ht="12.75">
      <c r="A18" s="384"/>
      <c r="B18" s="384"/>
      <c r="C18" s="384"/>
      <c r="D18" s="384"/>
      <c r="E18" s="383"/>
      <c r="F18" s="383"/>
      <c r="G18" s="38"/>
      <c r="H18" s="39"/>
      <c r="I18" s="39"/>
      <c r="J18" s="38"/>
      <c r="K18" s="38"/>
      <c r="L18" s="38"/>
      <c r="M18" s="39"/>
      <c r="N18" s="248"/>
      <c r="O18" s="249"/>
      <c r="P18" s="249"/>
      <c r="Q18" s="39"/>
      <c r="R18" s="41"/>
      <c r="S18" s="39"/>
      <c r="V18" s="144"/>
      <c r="W18" s="144"/>
      <c r="X18" s="144"/>
    </row>
    <row r="19" spans="1:24" s="143" customFormat="1" ht="12.75">
      <c r="A19" s="361" t="s">
        <v>114</v>
      </c>
      <c r="B19" s="42"/>
      <c r="C19" s="42"/>
      <c r="D19" s="42"/>
      <c r="E19" s="42"/>
      <c r="F19" s="384"/>
      <c r="G19" s="296" t="s">
        <v>113</v>
      </c>
      <c r="H19" s="384"/>
      <c r="I19" s="44"/>
      <c r="J19" s="860">
        <v>2427.42</v>
      </c>
      <c r="K19" s="861"/>
      <c r="L19" s="861"/>
      <c r="M19" s="45"/>
      <c r="N19" s="43"/>
      <c r="O19" s="43"/>
      <c r="P19" s="43" t="s">
        <v>65</v>
      </c>
      <c r="Q19" s="860">
        <v>2956.69</v>
      </c>
      <c r="R19" s="861"/>
      <c r="S19" s="861"/>
      <c r="T19" s="169"/>
      <c r="V19" s="144"/>
      <c r="W19" s="144"/>
      <c r="X19" s="144"/>
    </row>
    <row r="20" spans="1:24" s="143" customFormat="1" ht="13.5" thickBot="1">
      <c r="R20" s="163"/>
      <c r="V20" s="144"/>
      <c r="W20" s="144"/>
      <c r="X20" s="144"/>
    </row>
    <row r="21" spans="1:24" s="158" customFormat="1" ht="18" customHeight="1" thickTop="1">
      <c r="A21" s="901" t="s">
        <v>66</v>
      </c>
      <c r="B21" s="904" t="s">
        <v>67</v>
      </c>
      <c r="C21" s="907" t="s">
        <v>68</v>
      </c>
      <c r="D21" s="910" t="s">
        <v>69</v>
      </c>
      <c r="E21" s="910" t="s">
        <v>70</v>
      </c>
      <c r="F21" s="929" t="s">
        <v>71</v>
      </c>
      <c r="G21" s="942"/>
      <c r="H21" s="942"/>
      <c r="I21" s="929" t="s">
        <v>72</v>
      </c>
      <c r="J21" s="930"/>
      <c r="K21" s="931"/>
      <c r="L21" s="938" t="s">
        <v>73</v>
      </c>
      <c r="M21" s="939"/>
      <c r="N21" s="939"/>
      <c r="O21" s="939"/>
      <c r="P21" s="939"/>
      <c r="Q21" s="939"/>
      <c r="R21" s="929" t="s">
        <v>74</v>
      </c>
      <c r="S21" s="910" t="s">
        <v>75</v>
      </c>
      <c r="T21" s="913" t="s">
        <v>76</v>
      </c>
    </row>
    <row r="22" spans="1:24" s="158" customFormat="1" ht="22.5" customHeight="1">
      <c r="A22" s="902"/>
      <c r="B22" s="905"/>
      <c r="C22" s="908"/>
      <c r="D22" s="911"/>
      <c r="E22" s="911"/>
      <c r="F22" s="943"/>
      <c r="G22" s="944"/>
      <c r="H22" s="944"/>
      <c r="I22" s="932"/>
      <c r="J22" s="933"/>
      <c r="K22" s="934"/>
      <c r="L22" s="916" t="s">
        <v>77</v>
      </c>
      <c r="M22" s="919" t="s">
        <v>69</v>
      </c>
      <c r="N22" s="921" t="s">
        <v>78</v>
      </c>
      <c r="O22" s="921" t="s">
        <v>79</v>
      </c>
      <c r="P22" s="921" t="s">
        <v>80</v>
      </c>
      <c r="Q22" s="921" t="s">
        <v>106</v>
      </c>
      <c r="R22" s="940"/>
      <c r="S22" s="922"/>
      <c r="T22" s="914"/>
    </row>
    <row r="23" spans="1:24" s="158" customFormat="1" ht="22.5" customHeight="1">
      <c r="A23" s="902"/>
      <c r="B23" s="905"/>
      <c r="C23" s="908"/>
      <c r="D23" s="911"/>
      <c r="E23" s="911"/>
      <c r="F23" s="943"/>
      <c r="G23" s="944"/>
      <c r="H23" s="944"/>
      <c r="I23" s="932"/>
      <c r="J23" s="933"/>
      <c r="K23" s="934"/>
      <c r="L23" s="917"/>
      <c r="M23" s="920"/>
      <c r="N23" s="922"/>
      <c r="O23" s="922"/>
      <c r="P23" s="925"/>
      <c r="Q23" s="927"/>
      <c r="R23" s="940"/>
      <c r="S23" s="922"/>
      <c r="T23" s="914"/>
    </row>
    <row r="24" spans="1:24" s="158" customFormat="1" ht="22.5" customHeight="1">
      <c r="A24" s="902"/>
      <c r="B24" s="905"/>
      <c r="C24" s="908"/>
      <c r="D24" s="911"/>
      <c r="E24" s="911"/>
      <c r="F24" s="943"/>
      <c r="G24" s="944"/>
      <c r="H24" s="944"/>
      <c r="I24" s="932"/>
      <c r="J24" s="933"/>
      <c r="K24" s="934"/>
      <c r="L24" s="917"/>
      <c r="M24" s="920"/>
      <c r="N24" s="922"/>
      <c r="O24" s="922"/>
      <c r="P24" s="925"/>
      <c r="Q24" s="927"/>
      <c r="R24" s="940"/>
      <c r="S24" s="922"/>
      <c r="T24" s="914"/>
    </row>
    <row r="25" spans="1:24" s="158" customFormat="1" ht="22.5" customHeight="1">
      <c r="A25" s="903"/>
      <c r="B25" s="906"/>
      <c r="C25" s="909"/>
      <c r="D25" s="912"/>
      <c r="E25" s="912"/>
      <c r="F25" s="945"/>
      <c r="G25" s="946"/>
      <c r="H25" s="946"/>
      <c r="I25" s="935"/>
      <c r="J25" s="936"/>
      <c r="K25" s="937"/>
      <c r="L25" s="918"/>
      <c r="M25" s="920"/>
      <c r="N25" s="923"/>
      <c r="O25" s="923"/>
      <c r="P25" s="926"/>
      <c r="Q25" s="928"/>
      <c r="R25" s="941"/>
      <c r="S25" s="923"/>
      <c r="T25" s="915"/>
    </row>
    <row r="26" spans="1:24" ht="12.75" customHeight="1">
      <c r="A26" s="486">
        <v>1</v>
      </c>
      <c r="B26" s="899" t="s">
        <v>116</v>
      </c>
      <c r="C26" s="895" t="s">
        <v>119</v>
      </c>
      <c r="D26" s="488" t="s">
        <v>102</v>
      </c>
      <c r="E26" s="489">
        <v>8</v>
      </c>
      <c r="F26" s="91"/>
      <c r="G26" s="92">
        <f>34.2/100</f>
        <v>0.34200000000000003</v>
      </c>
      <c r="H26" s="91"/>
      <c r="I26" s="93"/>
      <c r="J26" s="92">
        <f>24.5/100</f>
        <v>0.245</v>
      </c>
      <c r="K26" s="94"/>
      <c r="L26" s="362"/>
      <c r="M26" s="95"/>
      <c r="N26" s="96"/>
      <c r="O26" s="96"/>
      <c r="P26" s="91"/>
      <c r="Q26" s="97"/>
      <c r="R26" s="98">
        <f>G27+J27</f>
        <v>1.5545666900000001</v>
      </c>
      <c r="S26" s="897">
        <f>R26+R27</f>
        <v>13.64615669</v>
      </c>
      <c r="T26" s="891">
        <f>E26*S26</f>
        <v>109.16925352</v>
      </c>
    </row>
    <row r="27" spans="1:24" ht="51.75" customHeight="1">
      <c r="A27" s="487"/>
      <c r="B27" s="894"/>
      <c r="C27" s="896"/>
      <c r="D27" s="490"/>
      <c r="E27" s="491"/>
      <c r="F27" s="101"/>
      <c r="G27" s="92">
        <f>G26*$J$19/1000</f>
        <v>0.83017764000000016</v>
      </c>
      <c r="H27" s="101"/>
      <c r="I27" s="102"/>
      <c r="J27" s="92">
        <f>J26*$Q$19/1000</f>
        <v>0.72438904999999998</v>
      </c>
      <c r="K27" s="103"/>
      <c r="L27" s="536" t="s">
        <v>120</v>
      </c>
      <c r="M27" s="80" t="s">
        <v>102</v>
      </c>
      <c r="N27" s="174">
        <v>1</v>
      </c>
      <c r="O27" s="175">
        <f>E26*N27</f>
        <v>8</v>
      </c>
      <c r="P27" s="81">
        <v>10</v>
      </c>
      <c r="Q27" s="176">
        <f>N27*P27*$N$17</f>
        <v>12.09159</v>
      </c>
      <c r="R27" s="535">
        <f>SUM(Q27:Q28)</f>
        <v>12.09159</v>
      </c>
      <c r="S27" s="898"/>
      <c r="T27" s="892"/>
    </row>
    <row r="28" spans="1:24" ht="23.25" customHeight="1">
      <c r="A28" s="113"/>
      <c r="B28" s="114"/>
      <c r="C28" s="900"/>
      <c r="D28" s="115"/>
      <c r="E28" s="116"/>
      <c r="F28" s="117"/>
      <c r="G28" s="118"/>
      <c r="H28" s="117"/>
      <c r="I28" s="119"/>
      <c r="J28" s="118"/>
      <c r="K28" s="120"/>
      <c r="L28" s="363"/>
      <c r="M28" s="177"/>
      <c r="N28" s="178"/>
      <c r="O28" s="179"/>
      <c r="P28" s="180"/>
      <c r="Q28" s="89"/>
      <c r="R28" s="124"/>
      <c r="S28" s="124"/>
      <c r="T28" s="125"/>
    </row>
    <row r="29" spans="1:24" ht="18.75" customHeight="1">
      <c r="A29" s="486">
        <f>A26+1</f>
        <v>2</v>
      </c>
      <c r="B29" s="899" t="s">
        <v>118</v>
      </c>
      <c r="C29" s="895" t="s">
        <v>121</v>
      </c>
      <c r="D29" s="488" t="s">
        <v>102</v>
      </c>
      <c r="E29" s="489">
        <v>2</v>
      </c>
      <c r="F29" s="91"/>
      <c r="G29" s="92">
        <f>11.3/100</f>
        <v>0.113</v>
      </c>
      <c r="H29" s="91"/>
      <c r="I29" s="93"/>
      <c r="J29" s="92">
        <f>0.05/100</f>
        <v>5.0000000000000001E-4</v>
      </c>
      <c r="K29" s="94"/>
      <c r="L29" s="362"/>
      <c r="M29" s="95"/>
      <c r="N29" s="96"/>
      <c r="O29" s="96"/>
      <c r="P29" s="91"/>
      <c r="Q29" s="97"/>
      <c r="R29" s="98">
        <f>G30+J30</f>
        <v>0.27577680500000001</v>
      </c>
      <c r="S29" s="897">
        <f>R29+R30</f>
        <v>1.8839582750000001</v>
      </c>
      <c r="T29" s="891">
        <f>E29*S29</f>
        <v>3.7679165500000003</v>
      </c>
    </row>
    <row r="30" spans="1:24" ht="52.5" customHeight="1">
      <c r="A30" s="487"/>
      <c r="B30" s="894"/>
      <c r="C30" s="896"/>
      <c r="D30" s="490"/>
      <c r="E30" s="491"/>
      <c r="F30" s="101"/>
      <c r="G30" s="92">
        <f>G29*$J$19/1000</f>
        <v>0.27429846000000002</v>
      </c>
      <c r="H30" s="101"/>
      <c r="I30" s="102"/>
      <c r="J30" s="92">
        <f>J29*$Q$19/1000</f>
        <v>1.478345E-3</v>
      </c>
      <c r="K30" s="103"/>
      <c r="L30" s="276" t="s">
        <v>122</v>
      </c>
      <c r="M30" s="104" t="s">
        <v>102</v>
      </c>
      <c r="N30" s="105">
        <v>1</v>
      </c>
      <c r="O30" s="106">
        <f>E29*N30</f>
        <v>2</v>
      </c>
      <c r="P30" s="107">
        <v>1.33</v>
      </c>
      <c r="Q30" s="181">
        <f>N30*P30*$N$17</f>
        <v>1.6081814700000001</v>
      </c>
      <c r="R30" s="535">
        <f>SUM(Q30:Q30)</f>
        <v>1.6081814700000001</v>
      </c>
      <c r="S30" s="898"/>
      <c r="T30" s="892"/>
    </row>
    <row r="31" spans="1:24" ht="22.5" customHeight="1">
      <c r="A31" s="113"/>
      <c r="B31" s="114"/>
      <c r="C31" s="430"/>
      <c r="D31" s="115"/>
      <c r="E31" s="116"/>
      <c r="F31" s="117"/>
      <c r="G31" s="118"/>
      <c r="H31" s="117"/>
      <c r="I31" s="119"/>
      <c r="J31" s="118"/>
      <c r="K31" s="120"/>
      <c r="L31" s="364"/>
      <c r="M31" s="121"/>
      <c r="N31" s="122"/>
      <c r="O31" s="122"/>
      <c r="P31" s="117"/>
      <c r="Q31" s="123"/>
      <c r="R31" s="124"/>
      <c r="S31" s="124"/>
      <c r="T31" s="125"/>
    </row>
    <row r="32" spans="1:24" ht="26.25" customHeight="1">
      <c r="A32" s="486">
        <f>A29+1</f>
        <v>3</v>
      </c>
      <c r="B32" s="899" t="s">
        <v>117</v>
      </c>
      <c r="C32" s="895" t="s">
        <v>123</v>
      </c>
      <c r="D32" s="488" t="s">
        <v>102</v>
      </c>
      <c r="E32" s="489">
        <v>26</v>
      </c>
      <c r="F32" s="91"/>
      <c r="G32" s="92">
        <f>12.5/100</f>
        <v>0.125</v>
      </c>
      <c r="H32" s="91"/>
      <c r="I32" s="93"/>
      <c r="J32" s="92">
        <f>0.02/100</f>
        <v>2.0000000000000001E-4</v>
      </c>
      <c r="K32" s="94"/>
      <c r="L32" s="362"/>
      <c r="M32" s="95"/>
      <c r="N32" s="96"/>
      <c r="O32" s="96"/>
      <c r="P32" s="91"/>
      <c r="Q32" s="97"/>
      <c r="R32" s="98">
        <f>G33+J33</f>
        <v>0.30401883800000001</v>
      </c>
      <c r="S32" s="897">
        <f>R32+R33</f>
        <v>1.7187348680000001</v>
      </c>
      <c r="T32" s="891">
        <f>E32*S32</f>
        <v>44.687106568000004</v>
      </c>
    </row>
    <row r="33" spans="1:24" ht="12.75" customHeight="1">
      <c r="A33" s="487"/>
      <c r="B33" s="894"/>
      <c r="C33" s="896"/>
      <c r="D33" s="490"/>
      <c r="E33" s="491"/>
      <c r="F33" s="101"/>
      <c r="G33" s="92">
        <f>G32*$J$19/1000</f>
        <v>0.30342750000000002</v>
      </c>
      <c r="H33" s="101"/>
      <c r="I33" s="102"/>
      <c r="J33" s="92">
        <f>J32*$Q$19/1000</f>
        <v>5.9133800000000006E-4</v>
      </c>
      <c r="K33" s="103"/>
      <c r="L33" s="959" t="s">
        <v>124</v>
      </c>
      <c r="M33" s="182" t="s">
        <v>102</v>
      </c>
      <c r="N33" s="183">
        <v>1</v>
      </c>
      <c r="O33" s="184">
        <f>E32*N33</f>
        <v>26</v>
      </c>
      <c r="P33" s="81">
        <v>1.17</v>
      </c>
      <c r="Q33" s="176">
        <f>N33*P33*$N$17</f>
        <v>1.4147160300000001</v>
      </c>
      <c r="R33" s="535">
        <f>SUM(Q33:Q33)</f>
        <v>1.4147160300000001</v>
      </c>
      <c r="S33" s="898"/>
      <c r="T33" s="892"/>
    </row>
    <row r="34" spans="1:24" ht="12.75" customHeight="1">
      <c r="A34" s="487"/>
      <c r="C34" s="896"/>
      <c r="D34" s="490"/>
      <c r="E34" s="491"/>
      <c r="F34" s="101"/>
      <c r="G34" s="108"/>
      <c r="H34" s="101"/>
      <c r="I34" s="102"/>
      <c r="J34" s="108"/>
      <c r="K34" s="103"/>
      <c r="L34" s="960"/>
      <c r="M34" s="185"/>
      <c r="N34" s="186"/>
      <c r="O34" s="186"/>
      <c r="P34" s="187"/>
      <c r="Q34" s="188"/>
      <c r="R34" s="535"/>
      <c r="S34" s="535"/>
      <c r="T34" s="112"/>
    </row>
    <row r="35" spans="1:24" ht="2.25" customHeight="1">
      <c r="A35" s="487"/>
      <c r="C35" s="896"/>
      <c r="D35" s="490"/>
      <c r="E35" s="491"/>
      <c r="F35" s="101"/>
      <c r="G35" s="108"/>
      <c r="H35" s="101"/>
      <c r="I35" s="102"/>
      <c r="J35" s="108"/>
      <c r="K35" s="103"/>
      <c r="M35" s="109"/>
      <c r="N35" s="110"/>
      <c r="O35" s="110"/>
      <c r="P35" s="101"/>
      <c r="Q35" s="111"/>
      <c r="R35" s="535"/>
      <c r="S35" s="535"/>
      <c r="T35" s="112"/>
    </row>
    <row r="36" spans="1:24" ht="12.75" customHeight="1">
      <c r="A36" s="113"/>
      <c r="B36" s="114"/>
      <c r="C36" s="430"/>
      <c r="D36" s="115"/>
      <c r="E36" s="116"/>
      <c r="F36" s="117"/>
      <c r="G36" s="118"/>
      <c r="H36" s="117"/>
      <c r="I36" s="119"/>
      <c r="J36" s="118"/>
      <c r="K36" s="120"/>
      <c r="L36" s="364"/>
      <c r="M36" s="121"/>
      <c r="N36" s="122"/>
      <c r="O36" s="122"/>
      <c r="P36" s="117"/>
      <c r="Q36" s="123"/>
      <c r="R36" s="124"/>
      <c r="S36" s="124"/>
      <c r="T36" s="125"/>
    </row>
    <row r="37" spans="1:24" ht="18.75" customHeight="1">
      <c r="A37" s="486">
        <f>A32+1</f>
        <v>4</v>
      </c>
      <c r="B37" s="893" t="s">
        <v>87</v>
      </c>
      <c r="C37" s="895" t="s">
        <v>108</v>
      </c>
      <c r="D37" s="488" t="s">
        <v>102</v>
      </c>
      <c r="E37" s="489">
        <v>26</v>
      </c>
      <c r="F37" s="91"/>
      <c r="G37" s="92"/>
      <c r="H37" s="91"/>
      <c r="I37" s="93"/>
      <c r="J37" s="92"/>
      <c r="K37" s="94"/>
      <c r="L37" s="362"/>
      <c r="M37" s="95"/>
      <c r="N37" s="96"/>
      <c r="O37" s="96"/>
      <c r="P37" s="91"/>
      <c r="Q37" s="97"/>
      <c r="R37" s="98">
        <f>G38+J38</f>
        <v>0</v>
      </c>
      <c r="S37" s="897">
        <f>R37+R38</f>
        <v>0.15719067</v>
      </c>
      <c r="T37" s="891">
        <f>E37*S37</f>
        <v>4.0869574200000001</v>
      </c>
    </row>
    <row r="38" spans="1:24" ht="40.5" customHeight="1">
      <c r="A38" s="487"/>
      <c r="B38" s="894"/>
      <c r="C38" s="896"/>
      <c r="D38" s="490"/>
      <c r="E38" s="491"/>
      <c r="F38" s="101"/>
      <c r="G38" s="92">
        <f>G37*$J$19/1000</f>
        <v>0</v>
      </c>
      <c r="H38" s="101"/>
      <c r="I38" s="102"/>
      <c r="J38" s="92">
        <f>J37*$Q$19/1000</f>
        <v>0</v>
      </c>
      <c r="K38" s="103"/>
      <c r="L38" s="276" t="s">
        <v>109</v>
      </c>
      <c r="M38" s="104" t="s">
        <v>102</v>
      </c>
      <c r="N38" s="105">
        <v>1</v>
      </c>
      <c r="O38" s="106">
        <f>E37*N38</f>
        <v>26</v>
      </c>
      <c r="P38" s="107">
        <v>0.13</v>
      </c>
      <c r="Q38" s="181">
        <f>N38*P38*$N$17</f>
        <v>0.15719067</v>
      </c>
      <c r="R38" s="535">
        <f>SUM(Q38:Q38)</f>
        <v>0.15719067</v>
      </c>
      <c r="S38" s="898"/>
      <c r="T38" s="892"/>
    </row>
    <row r="39" spans="1:24" ht="23.25" customHeight="1">
      <c r="A39" s="113"/>
      <c r="B39" s="114"/>
      <c r="C39" s="430"/>
      <c r="D39" s="115"/>
      <c r="E39" s="116"/>
      <c r="F39" s="117"/>
      <c r="G39" s="118"/>
      <c r="H39" s="117"/>
      <c r="I39" s="119"/>
      <c r="J39" s="118"/>
      <c r="K39" s="120"/>
      <c r="L39" s="364"/>
      <c r="M39" s="121"/>
      <c r="N39" s="122"/>
      <c r="O39" s="122"/>
      <c r="P39" s="117"/>
      <c r="Q39" s="123"/>
      <c r="R39" s="124"/>
      <c r="S39" s="124"/>
      <c r="T39" s="125"/>
    </row>
    <row r="40" spans="1:24" s="62" customFormat="1" ht="12.75" customHeight="1">
      <c r="A40" s="492">
        <f>A37+1</f>
        <v>5</v>
      </c>
      <c r="B40" s="953" t="s">
        <v>87</v>
      </c>
      <c r="C40" s="955" t="s">
        <v>140</v>
      </c>
      <c r="D40" s="493" t="s">
        <v>102</v>
      </c>
      <c r="E40" s="494">
        <v>3</v>
      </c>
      <c r="F40" s="66"/>
      <c r="G40" s="67"/>
      <c r="H40" s="66"/>
      <c r="I40" s="68"/>
      <c r="J40" s="67"/>
      <c r="K40" s="69"/>
      <c r="L40" s="365"/>
      <c r="M40" s="70"/>
      <c r="N40" s="71"/>
      <c r="O40" s="72"/>
      <c r="P40" s="73"/>
      <c r="Q40" s="74"/>
      <c r="R40" s="61">
        <f>G41+J41</f>
        <v>0</v>
      </c>
      <c r="S40" s="408">
        <f>R40+R41</f>
        <v>30.228975000000002</v>
      </c>
      <c r="T40" s="410">
        <f>E40*S40</f>
        <v>90.686925000000002</v>
      </c>
      <c r="V40" s="63"/>
      <c r="W40" s="63"/>
      <c r="X40" s="63"/>
    </row>
    <row r="41" spans="1:24" s="62" customFormat="1" ht="36.75" customHeight="1">
      <c r="A41" s="495"/>
      <c r="B41" s="954"/>
      <c r="C41" s="956"/>
      <c r="D41" s="496"/>
      <c r="E41" s="497"/>
      <c r="F41" s="75"/>
      <c r="G41" s="76">
        <f>G40*$J$19/1000</f>
        <v>0</v>
      </c>
      <c r="H41" s="77"/>
      <c r="I41" s="78"/>
      <c r="J41" s="76">
        <f>J40*$Q$19/1000</f>
        <v>0</v>
      </c>
      <c r="K41" s="79"/>
      <c r="L41" s="957" t="s">
        <v>141</v>
      </c>
      <c r="M41" s="80" t="s">
        <v>102</v>
      </c>
      <c r="N41" s="81">
        <v>1</v>
      </c>
      <c r="O41" s="82">
        <f>E40*N41</f>
        <v>3</v>
      </c>
      <c r="P41" s="81">
        <v>25</v>
      </c>
      <c r="Q41" s="176">
        <f>N41*P41*$N$17</f>
        <v>30.228975000000002</v>
      </c>
      <c r="R41" s="407">
        <f>SUM(Q41:Q41)</f>
        <v>30.228975000000002</v>
      </c>
      <c r="S41" s="409"/>
      <c r="T41" s="64"/>
      <c r="V41" s="63"/>
      <c r="W41" s="63"/>
      <c r="X41" s="63"/>
    </row>
    <row r="42" spans="1:24" s="62" customFormat="1" ht="12.75" customHeight="1">
      <c r="A42" s="498"/>
      <c r="B42" s="499"/>
      <c r="C42" s="500"/>
      <c r="D42" s="501"/>
      <c r="E42" s="502"/>
      <c r="F42" s="83"/>
      <c r="G42" s="84"/>
      <c r="H42" s="83"/>
      <c r="I42" s="85"/>
      <c r="J42" s="84"/>
      <c r="K42" s="86"/>
      <c r="L42" s="958"/>
      <c r="M42" s="87"/>
      <c r="N42" s="88"/>
      <c r="O42" s="88"/>
      <c r="P42" s="88"/>
      <c r="Q42" s="89"/>
      <c r="R42" s="65"/>
      <c r="S42" s="65"/>
      <c r="T42" s="90"/>
      <c r="V42" s="63"/>
      <c r="W42" s="63"/>
      <c r="X42" s="63"/>
    </row>
    <row r="43" spans="1:24" s="189" customFormat="1" ht="12.75" customHeight="1">
      <c r="A43" s="366"/>
      <c r="B43" s="367"/>
      <c r="C43" s="368" t="s">
        <v>107</v>
      </c>
      <c r="D43" s="369"/>
      <c r="E43" s="370"/>
      <c r="F43" s="371"/>
      <c r="G43" s="372"/>
      <c r="H43" s="371"/>
      <c r="I43" s="371"/>
      <c r="J43" s="372"/>
      <c r="K43" s="371"/>
      <c r="L43" s="373"/>
      <c r="M43" s="374"/>
      <c r="N43" s="375"/>
      <c r="O43" s="376"/>
      <c r="P43" s="371"/>
      <c r="Q43" s="372"/>
      <c r="R43" s="376"/>
      <c r="S43" s="376"/>
      <c r="T43" s="377">
        <f>SUM(T26:T42)</f>
        <v>252.398159058</v>
      </c>
    </row>
    <row r="44" spans="1:24" s="189" customFormat="1" ht="12.75" customHeight="1">
      <c r="A44" s="190"/>
      <c r="C44" s="378" t="s">
        <v>98</v>
      </c>
      <c r="D44" s="191">
        <v>0.13300000000000001</v>
      </c>
      <c r="E44" s="192"/>
      <c r="F44" s="193"/>
      <c r="G44" s="136"/>
      <c r="H44" s="193"/>
      <c r="I44" s="193"/>
      <c r="J44" s="136"/>
      <c r="K44" s="193"/>
      <c r="L44" s="347"/>
      <c r="M44" s="133"/>
      <c r="N44" s="134"/>
      <c r="O44" s="135"/>
      <c r="P44" s="193"/>
      <c r="Q44" s="136"/>
      <c r="R44" s="135"/>
      <c r="S44" s="135"/>
      <c r="T44" s="194">
        <f>D44*T43</f>
        <v>33.568955154714004</v>
      </c>
    </row>
    <row r="45" spans="1:24" s="189" customFormat="1" ht="12.75" customHeight="1">
      <c r="A45" s="190"/>
      <c r="C45" s="378" t="s">
        <v>85</v>
      </c>
      <c r="D45" s="195"/>
      <c r="E45" s="192"/>
      <c r="F45" s="193"/>
      <c r="G45" s="136"/>
      <c r="H45" s="193"/>
      <c r="I45" s="193"/>
      <c r="J45" s="136"/>
      <c r="K45" s="193"/>
      <c r="L45" s="347"/>
      <c r="M45" s="133"/>
      <c r="N45" s="134"/>
      <c r="O45" s="135"/>
      <c r="P45" s="193"/>
      <c r="Q45" s="136"/>
      <c r="R45" s="135"/>
      <c r="S45" s="135"/>
      <c r="T45" s="194">
        <f>T43+T44</f>
        <v>285.96711421271402</v>
      </c>
    </row>
    <row r="46" spans="1:24" s="189" customFormat="1" ht="12.75" customHeight="1">
      <c r="A46" s="190"/>
      <c r="C46" s="378" t="s">
        <v>99</v>
      </c>
      <c r="D46" s="191">
        <v>0.11</v>
      </c>
      <c r="E46" s="192"/>
      <c r="F46" s="193"/>
      <c r="G46" s="136"/>
      <c r="H46" s="193"/>
      <c r="I46" s="193"/>
      <c r="J46" s="136"/>
      <c r="K46" s="193"/>
      <c r="L46" s="347"/>
      <c r="M46" s="133"/>
      <c r="N46" s="134"/>
      <c r="O46" s="135"/>
      <c r="P46" s="193"/>
      <c r="Q46" s="136"/>
      <c r="R46" s="135"/>
      <c r="S46" s="135"/>
      <c r="T46" s="194">
        <f>D46*T45</f>
        <v>31.456382563398542</v>
      </c>
    </row>
    <row r="47" spans="1:24" ht="12.75" customHeight="1" thickBot="1">
      <c r="A47" s="190"/>
      <c r="B47" s="189"/>
      <c r="C47" s="378" t="s">
        <v>85</v>
      </c>
      <c r="D47" s="195"/>
      <c r="E47" s="192"/>
      <c r="F47" s="193"/>
      <c r="G47" s="136"/>
      <c r="H47" s="193"/>
      <c r="I47" s="193"/>
      <c r="J47" s="136"/>
      <c r="K47" s="193"/>
      <c r="L47" s="347"/>
      <c r="M47" s="133"/>
      <c r="N47" s="134"/>
      <c r="O47" s="135"/>
      <c r="P47" s="193"/>
      <c r="Q47" s="136"/>
      <c r="R47" s="135"/>
      <c r="S47" s="135"/>
      <c r="T47" s="194">
        <f>T45+T46</f>
        <v>317.42349677611259</v>
      </c>
    </row>
    <row r="48" spans="1:24" ht="12.75" customHeight="1" thickTop="1" thickBot="1">
      <c r="A48" s="196"/>
      <c r="B48" s="197"/>
      <c r="C48" s="379" t="s">
        <v>100</v>
      </c>
      <c r="D48" s="197"/>
      <c r="E48" s="198"/>
      <c r="F48" s="199"/>
      <c r="G48" s="200"/>
      <c r="H48" s="199"/>
      <c r="I48" s="199"/>
      <c r="J48" s="200"/>
      <c r="K48" s="199"/>
      <c r="L48" s="380"/>
      <c r="M48" s="201"/>
      <c r="N48" s="199"/>
      <c r="O48" s="200"/>
      <c r="P48" s="199"/>
      <c r="Q48" s="200"/>
      <c r="R48" s="200"/>
      <c r="S48" s="200"/>
      <c r="T48" s="202">
        <f>T47</f>
        <v>317.42349677611259</v>
      </c>
    </row>
    <row r="49" spans="1:20" ht="12.75" customHeight="1" thickTop="1">
      <c r="A49" s="203"/>
      <c r="B49" s="189"/>
      <c r="C49" s="356"/>
      <c r="D49" s="195"/>
      <c r="E49" s="135"/>
      <c r="F49" s="193"/>
      <c r="G49" s="136"/>
      <c r="H49" s="193"/>
      <c r="I49" s="193"/>
      <c r="J49" s="136"/>
      <c r="K49" s="193"/>
      <c r="L49" s="347"/>
      <c r="M49" s="133"/>
      <c r="N49" s="134"/>
      <c r="O49" s="135"/>
      <c r="P49" s="193"/>
      <c r="Q49" s="136"/>
      <c r="R49" s="135"/>
      <c r="S49" s="135"/>
      <c r="T49" s="204"/>
    </row>
    <row r="51" spans="1:20">
      <c r="L51" s="347" t="s">
        <v>54</v>
      </c>
      <c r="M51" s="133"/>
      <c r="N51" s="134"/>
      <c r="O51" s="135"/>
      <c r="P51" s="358"/>
      <c r="Q51" s="136"/>
    </row>
    <row r="2886" spans="5:7">
      <c r="E2886" s="207">
        <v>50</v>
      </c>
      <c r="G2886" s="170">
        <f>E2886*F2886</f>
        <v>0</v>
      </c>
    </row>
    <row r="2894" spans="5:7">
      <c r="G2894" s="170">
        <f>E2894*F2894</f>
        <v>0</v>
      </c>
    </row>
    <row r="2898" spans="7:7">
      <c r="G2898" s="170">
        <f>SUM(G2806:G2897)</f>
        <v>0</v>
      </c>
    </row>
  </sheetData>
  <mergeCells count="47">
    <mergeCell ref="B40:B41"/>
    <mergeCell ref="C40:C41"/>
    <mergeCell ref="L41:L42"/>
    <mergeCell ref="L33:L34"/>
    <mergeCell ref="C32:C35"/>
    <mergeCell ref="B32:B33"/>
    <mergeCell ref="A2:C2"/>
    <mergeCell ref="A3:C3"/>
    <mergeCell ref="E11:R11"/>
    <mergeCell ref="E12:R12"/>
    <mergeCell ref="A15:B15"/>
    <mergeCell ref="P15:R15"/>
    <mergeCell ref="E16:G16"/>
    <mergeCell ref="D17:F17"/>
    <mergeCell ref="J19:L19"/>
    <mergeCell ref="Q19:S19"/>
    <mergeCell ref="P22:P25"/>
    <mergeCell ref="Q22:Q25"/>
    <mergeCell ref="S21:S25"/>
    <mergeCell ref="I21:K25"/>
    <mergeCell ref="L21:Q21"/>
    <mergeCell ref="R21:R25"/>
    <mergeCell ref="F21:H25"/>
    <mergeCell ref="T21:T25"/>
    <mergeCell ref="L22:L25"/>
    <mergeCell ref="M22:M25"/>
    <mergeCell ref="N22:N25"/>
    <mergeCell ref="O22:O25"/>
    <mergeCell ref="A21:A25"/>
    <mergeCell ref="B21:B25"/>
    <mergeCell ref="C21:C25"/>
    <mergeCell ref="D21:D25"/>
    <mergeCell ref="E21:E25"/>
    <mergeCell ref="T26:T27"/>
    <mergeCell ref="B37:B38"/>
    <mergeCell ref="C37:C38"/>
    <mergeCell ref="S37:S38"/>
    <mergeCell ref="T37:T38"/>
    <mergeCell ref="S32:S33"/>
    <mergeCell ref="T32:T33"/>
    <mergeCell ref="S29:S30"/>
    <mergeCell ref="T29:T30"/>
    <mergeCell ref="S26:S27"/>
    <mergeCell ref="B26:B27"/>
    <mergeCell ref="C26:C28"/>
    <mergeCell ref="B29:B30"/>
    <mergeCell ref="C29:C30"/>
  </mergeCells>
  <pageMargins left="0.19685039370078741" right="0.19685039370078741" top="0.74803149606299213" bottom="0.7480314960629921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278"/>
  <sheetViews>
    <sheetView tabSelected="1" topLeftCell="A145" workbookViewId="0">
      <selection activeCell="AA154" sqref="AA154"/>
    </sheetView>
  </sheetViews>
  <sheetFormatPr defaultColWidth="9" defaultRowHeight="15"/>
  <cols>
    <col min="1" max="1" width="3.85546875" style="203" customWidth="1"/>
    <col min="2" max="2" width="7.42578125" style="189" customWidth="1"/>
    <col min="3" max="3" width="27.140625" style="356" customWidth="1"/>
    <col min="4" max="4" width="8.7109375" style="195" customWidth="1"/>
    <col min="5" max="5" width="6.7109375" style="135" customWidth="1"/>
    <col min="6" max="6" width="0.7109375" style="193" hidden="1" customWidth="1"/>
    <col min="7" max="7" width="5.85546875" style="136" hidden="1" customWidth="1"/>
    <col min="8" max="9" width="0.7109375" style="193" hidden="1" customWidth="1"/>
    <col min="10" max="10" width="5.85546875" style="136" hidden="1" customWidth="1"/>
    <col min="11" max="11" width="0.7109375" style="193" hidden="1" customWidth="1"/>
    <col min="12" max="12" width="21" style="347" hidden="1" customWidth="1"/>
    <col min="13" max="13" width="6.5703125" style="133" hidden="1" customWidth="1"/>
    <col min="14" max="14" width="6.5703125" style="134" hidden="1" customWidth="1"/>
    <col min="15" max="15" width="8.28515625" style="135" hidden="1" customWidth="1"/>
    <col min="16" max="16" width="7.140625" style="193" hidden="1" customWidth="1"/>
    <col min="17" max="17" width="6.5703125" style="136" hidden="1" customWidth="1"/>
    <col min="18" max="19" width="6.5703125" style="135" hidden="1" customWidth="1"/>
    <col min="20" max="20" width="8.5703125" style="204" hidden="1" customWidth="1"/>
    <col min="21" max="21" width="4.7109375" style="189" hidden="1" customWidth="1"/>
    <col min="22" max="22" width="6.5703125" style="135" customWidth="1"/>
    <col min="23" max="23" width="8.5703125" style="204" customWidth="1"/>
    <col min="24" max="223" width="9" style="189"/>
    <col min="224" max="224" width="3.85546875" style="189" customWidth="1"/>
    <col min="225" max="225" width="7.42578125" style="189" customWidth="1"/>
    <col min="226" max="226" width="22.42578125" style="189" customWidth="1"/>
    <col min="227" max="228" width="6.7109375" style="189" customWidth="1"/>
    <col min="229" max="229" width="0.7109375" style="189" customWidth="1"/>
    <col min="230" max="230" width="5.85546875" style="189" customWidth="1"/>
    <col min="231" max="232" width="0.7109375" style="189" customWidth="1"/>
    <col min="233" max="233" width="5.85546875" style="189" customWidth="1"/>
    <col min="234" max="234" width="0.7109375" style="189" customWidth="1"/>
    <col min="235" max="235" width="21" style="189" customWidth="1"/>
    <col min="236" max="242" width="6.5703125" style="189" customWidth="1"/>
    <col min="243" max="243" width="8.5703125" style="189" customWidth="1"/>
    <col min="244" max="479" width="9" style="189"/>
    <col min="480" max="480" width="3.85546875" style="189" customWidth="1"/>
    <col min="481" max="481" width="7.42578125" style="189" customWidth="1"/>
    <col min="482" max="482" width="22.42578125" style="189" customWidth="1"/>
    <col min="483" max="484" width="6.7109375" style="189" customWidth="1"/>
    <col min="485" max="485" width="0.7109375" style="189" customWidth="1"/>
    <col min="486" max="486" width="5.85546875" style="189" customWidth="1"/>
    <col min="487" max="488" width="0.7109375" style="189" customWidth="1"/>
    <col min="489" max="489" width="5.85546875" style="189" customWidth="1"/>
    <col min="490" max="490" width="0.7109375" style="189" customWidth="1"/>
    <col min="491" max="491" width="21" style="189" customWidth="1"/>
    <col min="492" max="498" width="6.5703125" style="189" customWidth="1"/>
    <col min="499" max="499" width="8.5703125" style="189" customWidth="1"/>
    <col min="500" max="735" width="9" style="189"/>
    <col min="736" max="736" width="3.85546875" style="189" customWidth="1"/>
    <col min="737" max="737" width="7.42578125" style="189" customWidth="1"/>
    <col min="738" max="738" width="22.42578125" style="189" customWidth="1"/>
    <col min="739" max="740" width="6.7109375" style="189" customWidth="1"/>
    <col min="741" max="741" width="0.7109375" style="189" customWidth="1"/>
    <col min="742" max="742" width="5.85546875" style="189" customWidth="1"/>
    <col min="743" max="744" width="0.7109375" style="189" customWidth="1"/>
    <col min="745" max="745" width="5.85546875" style="189" customWidth="1"/>
    <col min="746" max="746" width="0.7109375" style="189" customWidth="1"/>
    <col min="747" max="747" width="21" style="189" customWidth="1"/>
    <col min="748" max="754" width="6.5703125" style="189" customWidth="1"/>
    <col min="755" max="755" width="8.5703125" style="189" customWidth="1"/>
    <col min="756" max="991" width="9" style="189"/>
    <col min="992" max="992" width="3.85546875" style="189" customWidth="1"/>
    <col min="993" max="993" width="7.42578125" style="189" customWidth="1"/>
    <col min="994" max="994" width="22.42578125" style="189" customWidth="1"/>
    <col min="995" max="996" width="6.7109375" style="189" customWidth="1"/>
    <col min="997" max="997" width="0.7109375" style="189" customWidth="1"/>
    <col min="998" max="998" width="5.85546875" style="189" customWidth="1"/>
    <col min="999" max="1000" width="0.7109375" style="189" customWidth="1"/>
    <col min="1001" max="1001" width="5.85546875" style="189" customWidth="1"/>
    <col min="1002" max="1002" width="0.7109375" style="189" customWidth="1"/>
    <col min="1003" max="1003" width="21" style="189" customWidth="1"/>
    <col min="1004" max="1010" width="6.5703125" style="189" customWidth="1"/>
    <col min="1011" max="1011" width="8.5703125" style="189" customWidth="1"/>
    <col min="1012" max="1247" width="9" style="189"/>
    <col min="1248" max="1248" width="3.85546875" style="189" customWidth="1"/>
    <col min="1249" max="1249" width="7.42578125" style="189" customWidth="1"/>
    <col min="1250" max="1250" width="22.42578125" style="189" customWidth="1"/>
    <col min="1251" max="1252" width="6.7109375" style="189" customWidth="1"/>
    <col min="1253" max="1253" width="0.7109375" style="189" customWidth="1"/>
    <col min="1254" max="1254" width="5.85546875" style="189" customWidth="1"/>
    <col min="1255" max="1256" width="0.7109375" style="189" customWidth="1"/>
    <col min="1257" max="1257" width="5.85546875" style="189" customWidth="1"/>
    <col min="1258" max="1258" width="0.7109375" style="189" customWidth="1"/>
    <col min="1259" max="1259" width="21" style="189" customWidth="1"/>
    <col min="1260" max="1266" width="6.5703125" style="189" customWidth="1"/>
    <col min="1267" max="1267" width="8.5703125" style="189" customWidth="1"/>
    <col min="1268" max="1503" width="9" style="189"/>
    <col min="1504" max="1504" width="3.85546875" style="189" customWidth="1"/>
    <col min="1505" max="1505" width="7.42578125" style="189" customWidth="1"/>
    <col min="1506" max="1506" width="22.42578125" style="189" customWidth="1"/>
    <col min="1507" max="1508" width="6.7109375" style="189" customWidth="1"/>
    <col min="1509" max="1509" width="0.7109375" style="189" customWidth="1"/>
    <col min="1510" max="1510" width="5.85546875" style="189" customWidth="1"/>
    <col min="1511" max="1512" width="0.7109375" style="189" customWidth="1"/>
    <col min="1513" max="1513" width="5.85546875" style="189" customWidth="1"/>
    <col min="1514" max="1514" width="0.7109375" style="189" customWidth="1"/>
    <col min="1515" max="1515" width="21" style="189" customWidth="1"/>
    <col min="1516" max="1522" width="6.5703125" style="189" customWidth="1"/>
    <col min="1523" max="1523" width="8.5703125" style="189" customWidth="1"/>
    <col min="1524" max="1759" width="9" style="189"/>
    <col min="1760" max="1760" width="3.85546875" style="189" customWidth="1"/>
    <col min="1761" max="1761" width="7.42578125" style="189" customWidth="1"/>
    <col min="1762" max="1762" width="22.42578125" style="189" customWidth="1"/>
    <col min="1763" max="1764" width="6.7109375" style="189" customWidth="1"/>
    <col min="1765" max="1765" width="0.7109375" style="189" customWidth="1"/>
    <col min="1766" max="1766" width="5.85546875" style="189" customWidth="1"/>
    <col min="1767" max="1768" width="0.7109375" style="189" customWidth="1"/>
    <col min="1769" max="1769" width="5.85546875" style="189" customWidth="1"/>
    <col min="1770" max="1770" width="0.7109375" style="189" customWidth="1"/>
    <col min="1771" max="1771" width="21" style="189" customWidth="1"/>
    <col min="1772" max="1778" width="6.5703125" style="189" customWidth="1"/>
    <col min="1779" max="1779" width="8.5703125" style="189" customWidth="1"/>
    <col min="1780" max="2015" width="9" style="189"/>
    <col min="2016" max="2016" width="3.85546875" style="189" customWidth="1"/>
    <col min="2017" max="2017" width="7.42578125" style="189" customWidth="1"/>
    <col min="2018" max="2018" width="22.42578125" style="189" customWidth="1"/>
    <col min="2019" max="2020" width="6.7109375" style="189" customWidth="1"/>
    <col min="2021" max="2021" width="0.7109375" style="189" customWidth="1"/>
    <col min="2022" max="2022" width="5.85546875" style="189" customWidth="1"/>
    <col min="2023" max="2024" width="0.7109375" style="189" customWidth="1"/>
    <col min="2025" max="2025" width="5.85546875" style="189" customWidth="1"/>
    <col min="2026" max="2026" width="0.7109375" style="189" customWidth="1"/>
    <col min="2027" max="2027" width="21" style="189" customWidth="1"/>
    <col min="2028" max="2034" width="6.5703125" style="189" customWidth="1"/>
    <col min="2035" max="2035" width="8.5703125" style="189" customWidth="1"/>
    <col min="2036" max="2271" width="9" style="189"/>
    <col min="2272" max="2272" width="3.85546875" style="189" customWidth="1"/>
    <col min="2273" max="2273" width="7.42578125" style="189" customWidth="1"/>
    <col min="2274" max="2274" width="22.42578125" style="189" customWidth="1"/>
    <col min="2275" max="2276" width="6.7109375" style="189" customWidth="1"/>
    <col min="2277" max="2277" width="0.7109375" style="189" customWidth="1"/>
    <col min="2278" max="2278" width="5.85546875" style="189" customWidth="1"/>
    <col min="2279" max="2280" width="0.7109375" style="189" customWidth="1"/>
    <col min="2281" max="2281" width="5.85546875" style="189" customWidth="1"/>
    <col min="2282" max="2282" width="0.7109375" style="189" customWidth="1"/>
    <col min="2283" max="2283" width="21" style="189" customWidth="1"/>
    <col min="2284" max="2290" width="6.5703125" style="189" customWidth="1"/>
    <col min="2291" max="2291" width="8.5703125" style="189" customWidth="1"/>
    <col min="2292" max="2527" width="9" style="189"/>
    <col min="2528" max="2528" width="3.85546875" style="189" customWidth="1"/>
    <col min="2529" max="2529" width="7.42578125" style="189" customWidth="1"/>
    <col min="2530" max="2530" width="22.42578125" style="189" customWidth="1"/>
    <col min="2531" max="2532" width="6.7109375" style="189" customWidth="1"/>
    <col min="2533" max="2533" width="0.7109375" style="189" customWidth="1"/>
    <col min="2534" max="2534" width="5.85546875" style="189" customWidth="1"/>
    <col min="2535" max="2536" width="0.7109375" style="189" customWidth="1"/>
    <col min="2537" max="2537" width="5.85546875" style="189" customWidth="1"/>
    <col min="2538" max="2538" width="0.7109375" style="189" customWidth="1"/>
    <col min="2539" max="2539" width="21" style="189" customWidth="1"/>
    <col min="2540" max="2546" width="6.5703125" style="189" customWidth="1"/>
    <col min="2547" max="2547" width="8.5703125" style="189" customWidth="1"/>
    <col min="2548" max="2783" width="9" style="189"/>
    <col min="2784" max="2784" width="3.85546875" style="189" customWidth="1"/>
    <col min="2785" max="2785" width="7.42578125" style="189" customWidth="1"/>
    <col min="2786" max="2786" width="22.42578125" style="189" customWidth="1"/>
    <col min="2787" max="2788" width="6.7109375" style="189" customWidth="1"/>
    <col min="2789" max="2789" width="0.7109375" style="189" customWidth="1"/>
    <col min="2790" max="2790" width="5.85546875" style="189" customWidth="1"/>
    <col min="2791" max="2792" width="0.7109375" style="189" customWidth="1"/>
    <col min="2793" max="2793" width="5.85546875" style="189" customWidth="1"/>
    <col min="2794" max="2794" width="0.7109375" style="189" customWidth="1"/>
    <col min="2795" max="2795" width="21" style="189" customWidth="1"/>
    <col min="2796" max="2802" width="6.5703125" style="189" customWidth="1"/>
    <col min="2803" max="2803" width="8.5703125" style="189" customWidth="1"/>
    <col min="2804" max="3039" width="9" style="189"/>
    <col min="3040" max="3040" width="3.85546875" style="189" customWidth="1"/>
    <col min="3041" max="3041" width="7.42578125" style="189" customWidth="1"/>
    <col min="3042" max="3042" width="22.42578125" style="189" customWidth="1"/>
    <col min="3043" max="3044" width="6.7109375" style="189" customWidth="1"/>
    <col min="3045" max="3045" width="0.7109375" style="189" customWidth="1"/>
    <col min="3046" max="3046" width="5.85546875" style="189" customWidth="1"/>
    <col min="3047" max="3048" width="0.7109375" style="189" customWidth="1"/>
    <col min="3049" max="3049" width="5.85546875" style="189" customWidth="1"/>
    <col min="3050" max="3050" width="0.7109375" style="189" customWidth="1"/>
    <col min="3051" max="3051" width="21" style="189" customWidth="1"/>
    <col min="3052" max="3058" width="6.5703125" style="189" customWidth="1"/>
    <col min="3059" max="3059" width="8.5703125" style="189" customWidth="1"/>
    <col min="3060" max="3295" width="9" style="189"/>
    <col min="3296" max="3296" width="3.85546875" style="189" customWidth="1"/>
    <col min="3297" max="3297" width="7.42578125" style="189" customWidth="1"/>
    <col min="3298" max="3298" width="22.42578125" style="189" customWidth="1"/>
    <col min="3299" max="3300" width="6.7109375" style="189" customWidth="1"/>
    <col min="3301" max="3301" width="0.7109375" style="189" customWidth="1"/>
    <col min="3302" max="3302" width="5.85546875" style="189" customWidth="1"/>
    <col min="3303" max="3304" width="0.7109375" style="189" customWidth="1"/>
    <col min="3305" max="3305" width="5.85546875" style="189" customWidth="1"/>
    <col min="3306" max="3306" width="0.7109375" style="189" customWidth="1"/>
    <col min="3307" max="3307" width="21" style="189" customWidth="1"/>
    <col min="3308" max="3314" width="6.5703125" style="189" customWidth="1"/>
    <col min="3315" max="3315" width="8.5703125" style="189" customWidth="1"/>
    <col min="3316" max="3551" width="9" style="189"/>
    <col min="3552" max="3552" width="3.85546875" style="189" customWidth="1"/>
    <col min="3553" max="3553" width="7.42578125" style="189" customWidth="1"/>
    <col min="3554" max="3554" width="22.42578125" style="189" customWidth="1"/>
    <col min="3555" max="3556" width="6.7109375" style="189" customWidth="1"/>
    <col min="3557" max="3557" width="0.7109375" style="189" customWidth="1"/>
    <col min="3558" max="3558" width="5.85546875" style="189" customWidth="1"/>
    <col min="3559" max="3560" width="0.7109375" style="189" customWidth="1"/>
    <col min="3561" max="3561" width="5.85546875" style="189" customWidth="1"/>
    <col min="3562" max="3562" width="0.7109375" style="189" customWidth="1"/>
    <col min="3563" max="3563" width="21" style="189" customWidth="1"/>
    <col min="3564" max="3570" width="6.5703125" style="189" customWidth="1"/>
    <col min="3571" max="3571" width="8.5703125" style="189" customWidth="1"/>
    <col min="3572" max="3807" width="9" style="189"/>
    <col min="3808" max="3808" width="3.85546875" style="189" customWidth="1"/>
    <col min="3809" max="3809" width="7.42578125" style="189" customWidth="1"/>
    <col min="3810" max="3810" width="22.42578125" style="189" customWidth="1"/>
    <col min="3811" max="3812" width="6.7109375" style="189" customWidth="1"/>
    <col min="3813" max="3813" width="0.7109375" style="189" customWidth="1"/>
    <col min="3814" max="3814" width="5.85546875" style="189" customWidth="1"/>
    <col min="3815" max="3816" width="0.7109375" style="189" customWidth="1"/>
    <col min="3817" max="3817" width="5.85546875" style="189" customWidth="1"/>
    <col min="3818" max="3818" width="0.7109375" style="189" customWidth="1"/>
    <col min="3819" max="3819" width="21" style="189" customWidth="1"/>
    <col min="3820" max="3826" width="6.5703125" style="189" customWidth="1"/>
    <col min="3827" max="3827" width="8.5703125" style="189" customWidth="1"/>
    <col min="3828" max="4063" width="9" style="189"/>
    <col min="4064" max="4064" width="3.85546875" style="189" customWidth="1"/>
    <col min="4065" max="4065" width="7.42578125" style="189" customWidth="1"/>
    <col min="4066" max="4066" width="22.42578125" style="189" customWidth="1"/>
    <col min="4067" max="4068" width="6.7109375" style="189" customWidth="1"/>
    <col min="4069" max="4069" width="0.7109375" style="189" customWidth="1"/>
    <col min="4070" max="4070" width="5.85546875" style="189" customWidth="1"/>
    <col min="4071" max="4072" width="0.7109375" style="189" customWidth="1"/>
    <col min="4073" max="4073" width="5.85546875" style="189" customWidth="1"/>
    <col min="4074" max="4074" width="0.7109375" style="189" customWidth="1"/>
    <col min="4075" max="4075" width="21" style="189" customWidth="1"/>
    <col min="4076" max="4082" width="6.5703125" style="189" customWidth="1"/>
    <col min="4083" max="4083" width="8.5703125" style="189" customWidth="1"/>
    <col min="4084" max="4319" width="9" style="189"/>
    <col min="4320" max="4320" width="3.85546875" style="189" customWidth="1"/>
    <col min="4321" max="4321" width="7.42578125" style="189" customWidth="1"/>
    <col min="4322" max="4322" width="22.42578125" style="189" customWidth="1"/>
    <col min="4323" max="4324" width="6.7109375" style="189" customWidth="1"/>
    <col min="4325" max="4325" width="0.7109375" style="189" customWidth="1"/>
    <col min="4326" max="4326" width="5.85546875" style="189" customWidth="1"/>
    <col min="4327" max="4328" width="0.7109375" style="189" customWidth="1"/>
    <col min="4329" max="4329" width="5.85546875" style="189" customWidth="1"/>
    <col min="4330" max="4330" width="0.7109375" style="189" customWidth="1"/>
    <col min="4331" max="4331" width="21" style="189" customWidth="1"/>
    <col min="4332" max="4338" width="6.5703125" style="189" customWidth="1"/>
    <col min="4339" max="4339" width="8.5703125" style="189" customWidth="1"/>
    <col min="4340" max="4575" width="9" style="189"/>
    <col min="4576" max="4576" width="3.85546875" style="189" customWidth="1"/>
    <col min="4577" max="4577" width="7.42578125" style="189" customWidth="1"/>
    <col min="4578" max="4578" width="22.42578125" style="189" customWidth="1"/>
    <col min="4579" max="4580" width="6.7109375" style="189" customWidth="1"/>
    <col min="4581" max="4581" width="0.7109375" style="189" customWidth="1"/>
    <col min="4582" max="4582" width="5.85546875" style="189" customWidth="1"/>
    <col min="4583" max="4584" width="0.7109375" style="189" customWidth="1"/>
    <col min="4585" max="4585" width="5.85546875" style="189" customWidth="1"/>
    <col min="4586" max="4586" width="0.7109375" style="189" customWidth="1"/>
    <col min="4587" max="4587" width="21" style="189" customWidth="1"/>
    <col min="4588" max="4594" width="6.5703125" style="189" customWidth="1"/>
    <col min="4595" max="4595" width="8.5703125" style="189" customWidth="1"/>
    <col min="4596" max="4831" width="9" style="189"/>
    <col min="4832" max="4832" width="3.85546875" style="189" customWidth="1"/>
    <col min="4833" max="4833" width="7.42578125" style="189" customWidth="1"/>
    <col min="4834" max="4834" width="22.42578125" style="189" customWidth="1"/>
    <col min="4835" max="4836" width="6.7109375" style="189" customWidth="1"/>
    <col min="4837" max="4837" width="0.7109375" style="189" customWidth="1"/>
    <col min="4838" max="4838" width="5.85546875" style="189" customWidth="1"/>
    <col min="4839" max="4840" width="0.7109375" style="189" customWidth="1"/>
    <col min="4841" max="4841" width="5.85546875" style="189" customWidth="1"/>
    <col min="4842" max="4842" width="0.7109375" style="189" customWidth="1"/>
    <col min="4843" max="4843" width="21" style="189" customWidth="1"/>
    <col min="4844" max="4850" width="6.5703125" style="189" customWidth="1"/>
    <col min="4851" max="4851" width="8.5703125" style="189" customWidth="1"/>
    <col min="4852" max="5087" width="9" style="189"/>
    <col min="5088" max="5088" width="3.85546875" style="189" customWidth="1"/>
    <col min="5089" max="5089" width="7.42578125" style="189" customWidth="1"/>
    <col min="5090" max="5090" width="22.42578125" style="189" customWidth="1"/>
    <col min="5091" max="5092" width="6.7109375" style="189" customWidth="1"/>
    <col min="5093" max="5093" width="0.7109375" style="189" customWidth="1"/>
    <col min="5094" max="5094" width="5.85546875" style="189" customWidth="1"/>
    <col min="5095" max="5096" width="0.7109375" style="189" customWidth="1"/>
    <col min="5097" max="5097" width="5.85546875" style="189" customWidth="1"/>
    <col min="5098" max="5098" width="0.7109375" style="189" customWidth="1"/>
    <col min="5099" max="5099" width="21" style="189" customWidth="1"/>
    <col min="5100" max="5106" width="6.5703125" style="189" customWidth="1"/>
    <col min="5107" max="5107" width="8.5703125" style="189" customWidth="1"/>
    <col min="5108" max="5343" width="9" style="189"/>
    <col min="5344" max="5344" width="3.85546875" style="189" customWidth="1"/>
    <col min="5345" max="5345" width="7.42578125" style="189" customWidth="1"/>
    <col min="5346" max="5346" width="22.42578125" style="189" customWidth="1"/>
    <col min="5347" max="5348" width="6.7109375" style="189" customWidth="1"/>
    <col min="5349" max="5349" width="0.7109375" style="189" customWidth="1"/>
    <col min="5350" max="5350" width="5.85546875" style="189" customWidth="1"/>
    <col min="5351" max="5352" width="0.7109375" style="189" customWidth="1"/>
    <col min="5353" max="5353" width="5.85546875" style="189" customWidth="1"/>
    <col min="5354" max="5354" width="0.7109375" style="189" customWidth="1"/>
    <col min="5355" max="5355" width="21" style="189" customWidth="1"/>
    <col min="5356" max="5362" width="6.5703125" style="189" customWidth="1"/>
    <col min="5363" max="5363" width="8.5703125" style="189" customWidth="1"/>
    <col min="5364" max="5599" width="9" style="189"/>
    <col min="5600" max="5600" width="3.85546875" style="189" customWidth="1"/>
    <col min="5601" max="5601" width="7.42578125" style="189" customWidth="1"/>
    <col min="5602" max="5602" width="22.42578125" style="189" customWidth="1"/>
    <col min="5603" max="5604" width="6.7109375" style="189" customWidth="1"/>
    <col min="5605" max="5605" width="0.7109375" style="189" customWidth="1"/>
    <col min="5606" max="5606" width="5.85546875" style="189" customWidth="1"/>
    <col min="5607" max="5608" width="0.7109375" style="189" customWidth="1"/>
    <col min="5609" max="5609" width="5.85546875" style="189" customWidth="1"/>
    <col min="5610" max="5610" width="0.7109375" style="189" customWidth="1"/>
    <col min="5611" max="5611" width="21" style="189" customWidth="1"/>
    <col min="5612" max="5618" width="6.5703125" style="189" customWidth="1"/>
    <col min="5619" max="5619" width="8.5703125" style="189" customWidth="1"/>
    <col min="5620" max="5855" width="9" style="189"/>
    <col min="5856" max="5856" width="3.85546875" style="189" customWidth="1"/>
    <col min="5857" max="5857" width="7.42578125" style="189" customWidth="1"/>
    <col min="5858" max="5858" width="22.42578125" style="189" customWidth="1"/>
    <col min="5859" max="5860" width="6.7109375" style="189" customWidth="1"/>
    <col min="5861" max="5861" width="0.7109375" style="189" customWidth="1"/>
    <col min="5862" max="5862" width="5.85546875" style="189" customWidth="1"/>
    <col min="5863" max="5864" width="0.7109375" style="189" customWidth="1"/>
    <col min="5865" max="5865" width="5.85546875" style="189" customWidth="1"/>
    <col min="5866" max="5866" width="0.7109375" style="189" customWidth="1"/>
    <col min="5867" max="5867" width="21" style="189" customWidth="1"/>
    <col min="5868" max="5874" width="6.5703125" style="189" customWidth="1"/>
    <col min="5875" max="5875" width="8.5703125" style="189" customWidth="1"/>
    <col min="5876" max="6111" width="9" style="189"/>
    <col min="6112" max="6112" width="3.85546875" style="189" customWidth="1"/>
    <col min="6113" max="6113" width="7.42578125" style="189" customWidth="1"/>
    <col min="6114" max="6114" width="22.42578125" style="189" customWidth="1"/>
    <col min="6115" max="6116" width="6.7109375" style="189" customWidth="1"/>
    <col min="6117" max="6117" width="0.7109375" style="189" customWidth="1"/>
    <col min="6118" max="6118" width="5.85546875" style="189" customWidth="1"/>
    <col min="6119" max="6120" width="0.7109375" style="189" customWidth="1"/>
    <col min="6121" max="6121" width="5.85546875" style="189" customWidth="1"/>
    <col min="6122" max="6122" width="0.7109375" style="189" customWidth="1"/>
    <col min="6123" max="6123" width="21" style="189" customWidth="1"/>
    <col min="6124" max="6130" width="6.5703125" style="189" customWidth="1"/>
    <col min="6131" max="6131" width="8.5703125" style="189" customWidth="1"/>
    <col min="6132" max="6367" width="9" style="189"/>
    <col min="6368" max="6368" width="3.85546875" style="189" customWidth="1"/>
    <col min="6369" max="6369" width="7.42578125" style="189" customWidth="1"/>
    <col min="6370" max="6370" width="22.42578125" style="189" customWidth="1"/>
    <col min="6371" max="6372" width="6.7109375" style="189" customWidth="1"/>
    <col min="6373" max="6373" width="0.7109375" style="189" customWidth="1"/>
    <col min="6374" max="6374" width="5.85546875" style="189" customWidth="1"/>
    <col min="6375" max="6376" width="0.7109375" style="189" customWidth="1"/>
    <col min="6377" max="6377" width="5.85546875" style="189" customWidth="1"/>
    <col min="6378" max="6378" width="0.7109375" style="189" customWidth="1"/>
    <col min="6379" max="6379" width="21" style="189" customWidth="1"/>
    <col min="6380" max="6386" width="6.5703125" style="189" customWidth="1"/>
    <col min="6387" max="6387" width="8.5703125" style="189" customWidth="1"/>
    <col min="6388" max="6623" width="9" style="189"/>
    <col min="6624" max="6624" width="3.85546875" style="189" customWidth="1"/>
    <col min="6625" max="6625" width="7.42578125" style="189" customWidth="1"/>
    <col min="6626" max="6626" width="22.42578125" style="189" customWidth="1"/>
    <col min="6627" max="6628" width="6.7109375" style="189" customWidth="1"/>
    <col min="6629" max="6629" width="0.7109375" style="189" customWidth="1"/>
    <col min="6630" max="6630" width="5.85546875" style="189" customWidth="1"/>
    <col min="6631" max="6632" width="0.7109375" style="189" customWidth="1"/>
    <col min="6633" max="6633" width="5.85546875" style="189" customWidth="1"/>
    <col min="6634" max="6634" width="0.7109375" style="189" customWidth="1"/>
    <col min="6635" max="6635" width="21" style="189" customWidth="1"/>
    <col min="6636" max="6642" width="6.5703125" style="189" customWidth="1"/>
    <col min="6643" max="6643" width="8.5703125" style="189" customWidth="1"/>
    <col min="6644" max="6879" width="9" style="189"/>
    <col min="6880" max="6880" width="3.85546875" style="189" customWidth="1"/>
    <col min="6881" max="6881" width="7.42578125" style="189" customWidth="1"/>
    <col min="6882" max="6882" width="22.42578125" style="189" customWidth="1"/>
    <col min="6883" max="6884" width="6.7109375" style="189" customWidth="1"/>
    <col min="6885" max="6885" width="0.7109375" style="189" customWidth="1"/>
    <col min="6886" max="6886" width="5.85546875" style="189" customWidth="1"/>
    <col min="6887" max="6888" width="0.7109375" style="189" customWidth="1"/>
    <col min="6889" max="6889" width="5.85546875" style="189" customWidth="1"/>
    <col min="6890" max="6890" width="0.7109375" style="189" customWidth="1"/>
    <col min="6891" max="6891" width="21" style="189" customWidth="1"/>
    <col min="6892" max="6898" width="6.5703125" style="189" customWidth="1"/>
    <col min="6899" max="6899" width="8.5703125" style="189" customWidth="1"/>
    <col min="6900" max="7135" width="9" style="189"/>
    <col min="7136" max="7136" width="3.85546875" style="189" customWidth="1"/>
    <col min="7137" max="7137" width="7.42578125" style="189" customWidth="1"/>
    <col min="7138" max="7138" width="22.42578125" style="189" customWidth="1"/>
    <col min="7139" max="7140" width="6.7109375" style="189" customWidth="1"/>
    <col min="7141" max="7141" width="0.7109375" style="189" customWidth="1"/>
    <col min="7142" max="7142" width="5.85546875" style="189" customWidth="1"/>
    <col min="7143" max="7144" width="0.7109375" style="189" customWidth="1"/>
    <col min="7145" max="7145" width="5.85546875" style="189" customWidth="1"/>
    <col min="7146" max="7146" width="0.7109375" style="189" customWidth="1"/>
    <col min="7147" max="7147" width="21" style="189" customWidth="1"/>
    <col min="7148" max="7154" width="6.5703125" style="189" customWidth="1"/>
    <col min="7155" max="7155" width="8.5703125" style="189" customWidth="1"/>
    <col min="7156" max="7391" width="9" style="189"/>
    <col min="7392" max="7392" width="3.85546875" style="189" customWidth="1"/>
    <col min="7393" max="7393" width="7.42578125" style="189" customWidth="1"/>
    <col min="7394" max="7394" width="22.42578125" style="189" customWidth="1"/>
    <col min="7395" max="7396" width="6.7109375" style="189" customWidth="1"/>
    <col min="7397" max="7397" width="0.7109375" style="189" customWidth="1"/>
    <col min="7398" max="7398" width="5.85546875" style="189" customWidth="1"/>
    <col min="7399" max="7400" width="0.7109375" style="189" customWidth="1"/>
    <col min="7401" max="7401" width="5.85546875" style="189" customWidth="1"/>
    <col min="7402" max="7402" width="0.7109375" style="189" customWidth="1"/>
    <col min="7403" max="7403" width="21" style="189" customWidth="1"/>
    <col min="7404" max="7410" width="6.5703125" style="189" customWidth="1"/>
    <col min="7411" max="7411" width="8.5703125" style="189" customWidth="1"/>
    <col min="7412" max="7647" width="9" style="189"/>
    <col min="7648" max="7648" width="3.85546875" style="189" customWidth="1"/>
    <col min="7649" max="7649" width="7.42578125" style="189" customWidth="1"/>
    <col min="7650" max="7650" width="22.42578125" style="189" customWidth="1"/>
    <col min="7651" max="7652" width="6.7109375" style="189" customWidth="1"/>
    <col min="7653" max="7653" width="0.7109375" style="189" customWidth="1"/>
    <col min="7654" max="7654" width="5.85546875" style="189" customWidth="1"/>
    <col min="7655" max="7656" width="0.7109375" style="189" customWidth="1"/>
    <col min="7657" max="7657" width="5.85546875" style="189" customWidth="1"/>
    <col min="7658" max="7658" width="0.7109375" style="189" customWidth="1"/>
    <col min="7659" max="7659" width="21" style="189" customWidth="1"/>
    <col min="7660" max="7666" width="6.5703125" style="189" customWidth="1"/>
    <col min="7667" max="7667" width="8.5703125" style="189" customWidth="1"/>
    <col min="7668" max="7903" width="9" style="189"/>
    <col min="7904" max="7904" width="3.85546875" style="189" customWidth="1"/>
    <col min="7905" max="7905" width="7.42578125" style="189" customWidth="1"/>
    <col min="7906" max="7906" width="22.42578125" style="189" customWidth="1"/>
    <col min="7907" max="7908" width="6.7109375" style="189" customWidth="1"/>
    <col min="7909" max="7909" width="0.7109375" style="189" customWidth="1"/>
    <col min="7910" max="7910" width="5.85546875" style="189" customWidth="1"/>
    <col min="7911" max="7912" width="0.7109375" style="189" customWidth="1"/>
    <col min="7913" max="7913" width="5.85546875" style="189" customWidth="1"/>
    <col min="7914" max="7914" width="0.7109375" style="189" customWidth="1"/>
    <col min="7915" max="7915" width="21" style="189" customWidth="1"/>
    <col min="7916" max="7922" width="6.5703125" style="189" customWidth="1"/>
    <col min="7923" max="7923" width="8.5703125" style="189" customWidth="1"/>
    <col min="7924" max="8159" width="9" style="189"/>
    <col min="8160" max="8160" width="3.85546875" style="189" customWidth="1"/>
    <col min="8161" max="8161" width="7.42578125" style="189" customWidth="1"/>
    <col min="8162" max="8162" width="22.42578125" style="189" customWidth="1"/>
    <col min="8163" max="8164" width="6.7109375" style="189" customWidth="1"/>
    <col min="8165" max="8165" width="0.7109375" style="189" customWidth="1"/>
    <col min="8166" max="8166" width="5.85546875" style="189" customWidth="1"/>
    <col min="8167" max="8168" width="0.7109375" style="189" customWidth="1"/>
    <col min="8169" max="8169" width="5.85546875" style="189" customWidth="1"/>
    <col min="8170" max="8170" width="0.7109375" style="189" customWidth="1"/>
    <col min="8171" max="8171" width="21" style="189" customWidth="1"/>
    <col min="8172" max="8178" width="6.5703125" style="189" customWidth="1"/>
    <col min="8179" max="8179" width="8.5703125" style="189" customWidth="1"/>
    <col min="8180" max="8415" width="9" style="189"/>
    <col min="8416" max="8416" width="3.85546875" style="189" customWidth="1"/>
    <col min="8417" max="8417" width="7.42578125" style="189" customWidth="1"/>
    <col min="8418" max="8418" width="22.42578125" style="189" customWidth="1"/>
    <col min="8419" max="8420" width="6.7109375" style="189" customWidth="1"/>
    <col min="8421" max="8421" width="0.7109375" style="189" customWidth="1"/>
    <col min="8422" max="8422" width="5.85546875" style="189" customWidth="1"/>
    <col min="8423" max="8424" width="0.7109375" style="189" customWidth="1"/>
    <col min="8425" max="8425" width="5.85546875" style="189" customWidth="1"/>
    <col min="8426" max="8426" width="0.7109375" style="189" customWidth="1"/>
    <col min="8427" max="8427" width="21" style="189" customWidth="1"/>
    <col min="8428" max="8434" width="6.5703125" style="189" customWidth="1"/>
    <col min="8435" max="8435" width="8.5703125" style="189" customWidth="1"/>
    <col min="8436" max="8671" width="9" style="189"/>
    <col min="8672" max="8672" width="3.85546875" style="189" customWidth="1"/>
    <col min="8673" max="8673" width="7.42578125" style="189" customWidth="1"/>
    <col min="8674" max="8674" width="22.42578125" style="189" customWidth="1"/>
    <col min="8675" max="8676" width="6.7109375" style="189" customWidth="1"/>
    <col min="8677" max="8677" width="0.7109375" style="189" customWidth="1"/>
    <col min="8678" max="8678" width="5.85546875" style="189" customWidth="1"/>
    <col min="8679" max="8680" width="0.7109375" style="189" customWidth="1"/>
    <col min="8681" max="8681" width="5.85546875" style="189" customWidth="1"/>
    <col min="8682" max="8682" width="0.7109375" style="189" customWidth="1"/>
    <col min="8683" max="8683" width="21" style="189" customWidth="1"/>
    <col min="8684" max="8690" width="6.5703125" style="189" customWidth="1"/>
    <col min="8691" max="8691" width="8.5703125" style="189" customWidth="1"/>
    <col min="8692" max="8927" width="9" style="189"/>
    <col min="8928" max="8928" width="3.85546875" style="189" customWidth="1"/>
    <col min="8929" max="8929" width="7.42578125" style="189" customWidth="1"/>
    <col min="8930" max="8930" width="22.42578125" style="189" customWidth="1"/>
    <col min="8931" max="8932" width="6.7109375" style="189" customWidth="1"/>
    <col min="8933" max="8933" width="0.7109375" style="189" customWidth="1"/>
    <col min="8934" max="8934" width="5.85546875" style="189" customWidth="1"/>
    <col min="8935" max="8936" width="0.7109375" style="189" customWidth="1"/>
    <col min="8937" max="8937" width="5.85546875" style="189" customWidth="1"/>
    <col min="8938" max="8938" width="0.7109375" style="189" customWidth="1"/>
    <col min="8939" max="8939" width="21" style="189" customWidth="1"/>
    <col min="8940" max="8946" width="6.5703125" style="189" customWidth="1"/>
    <col min="8947" max="8947" width="8.5703125" style="189" customWidth="1"/>
    <col min="8948" max="9183" width="9" style="189"/>
    <col min="9184" max="9184" width="3.85546875" style="189" customWidth="1"/>
    <col min="9185" max="9185" width="7.42578125" style="189" customWidth="1"/>
    <col min="9186" max="9186" width="22.42578125" style="189" customWidth="1"/>
    <col min="9187" max="9188" width="6.7109375" style="189" customWidth="1"/>
    <col min="9189" max="9189" width="0.7109375" style="189" customWidth="1"/>
    <col min="9190" max="9190" width="5.85546875" style="189" customWidth="1"/>
    <col min="9191" max="9192" width="0.7109375" style="189" customWidth="1"/>
    <col min="9193" max="9193" width="5.85546875" style="189" customWidth="1"/>
    <col min="9194" max="9194" width="0.7109375" style="189" customWidth="1"/>
    <col min="9195" max="9195" width="21" style="189" customWidth="1"/>
    <col min="9196" max="9202" width="6.5703125" style="189" customWidth="1"/>
    <col min="9203" max="9203" width="8.5703125" style="189" customWidth="1"/>
    <col min="9204" max="9439" width="9" style="189"/>
    <col min="9440" max="9440" width="3.85546875" style="189" customWidth="1"/>
    <col min="9441" max="9441" width="7.42578125" style="189" customWidth="1"/>
    <col min="9442" max="9442" width="22.42578125" style="189" customWidth="1"/>
    <col min="9443" max="9444" width="6.7109375" style="189" customWidth="1"/>
    <col min="9445" max="9445" width="0.7109375" style="189" customWidth="1"/>
    <col min="9446" max="9446" width="5.85546875" style="189" customWidth="1"/>
    <col min="9447" max="9448" width="0.7109375" style="189" customWidth="1"/>
    <col min="9449" max="9449" width="5.85546875" style="189" customWidth="1"/>
    <col min="9450" max="9450" width="0.7109375" style="189" customWidth="1"/>
    <col min="9451" max="9451" width="21" style="189" customWidth="1"/>
    <col min="9452" max="9458" width="6.5703125" style="189" customWidth="1"/>
    <col min="9459" max="9459" width="8.5703125" style="189" customWidth="1"/>
    <col min="9460" max="9695" width="9" style="189"/>
    <col min="9696" max="9696" width="3.85546875" style="189" customWidth="1"/>
    <col min="9697" max="9697" width="7.42578125" style="189" customWidth="1"/>
    <col min="9698" max="9698" width="22.42578125" style="189" customWidth="1"/>
    <col min="9699" max="9700" width="6.7109375" style="189" customWidth="1"/>
    <col min="9701" max="9701" width="0.7109375" style="189" customWidth="1"/>
    <col min="9702" max="9702" width="5.85546875" style="189" customWidth="1"/>
    <col min="9703" max="9704" width="0.7109375" style="189" customWidth="1"/>
    <col min="9705" max="9705" width="5.85546875" style="189" customWidth="1"/>
    <col min="9706" max="9706" width="0.7109375" style="189" customWidth="1"/>
    <col min="9707" max="9707" width="21" style="189" customWidth="1"/>
    <col min="9708" max="9714" width="6.5703125" style="189" customWidth="1"/>
    <col min="9715" max="9715" width="8.5703125" style="189" customWidth="1"/>
    <col min="9716" max="9951" width="9" style="189"/>
    <col min="9952" max="9952" width="3.85546875" style="189" customWidth="1"/>
    <col min="9953" max="9953" width="7.42578125" style="189" customWidth="1"/>
    <col min="9954" max="9954" width="22.42578125" style="189" customWidth="1"/>
    <col min="9955" max="9956" width="6.7109375" style="189" customWidth="1"/>
    <col min="9957" max="9957" width="0.7109375" style="189" customWidth="1"/>
    <col min="9958" max="9958" width="5.85546875" style="189" customWidth="1"/>
    <col min="9959" max="9960" width="0.7109375" style="189" customWidth="1"/>
    <col min="9961" max="9961" width="5.85546875" style="189" customWidth="1"/>
    <col min="9962" max="9962" width="0.7109375" style="189" customWidth="1"/>
    <col min="9963" max="9963" width="21" style="189" customWidth="1"/>
    <col min="9964" max="9970" width="6.5703125" style="189" customWidth="1"/>
    <col min="9971" max="9971" width="8.5703125" style="189" customWidth="1"/>
    <col min="9972" max="10207" width="9" style="189"/>
    <col min="10208" max="10208" width="3.85546875" style="189" customWidth="1"/>
    <col min="10209" max="10209" width="7.42578125" style="189" customWidth="1"/>
    <col min="10210" max="10210" width="22.42578125" style="189" customWidth="1"/>
    <col min="10211" max="10212" width="6.7109375" style="189" customWidth="1"/>
    <col min="10213" max="10213" width="0.7109375" style="189" customWidth="1"/>
    <col min="10214" max="10214" width="5.85546875" style="189" customWidth="1"/>
    <col min="10215" max="10216" width="0.7109375" style="189" customWidth="1"/>
    <col min="10217" max="10217" width="5.85546875" style="189" customWidth="1"/>
    <col min="10218" max="10218" width="0.7109375" style="189" customWidth="1"/>
    <col min="10219" max="10219" width="21" style="189" customWidth="1"/>
    <col min="10220" max="10226" width="6.5703125" style="189" customWidth="1"/>
    <col min="10227" max="10227" width="8.5703125" style="189" customWidth="1"/>
    <col min="10228" max="10463" width="9" style="189"/>
    <col min="10464" max="10464" width="3.85546875" style="189" customWidth="1"/>
    <col min="10465" max="10465" width="7.42578125" style="189" customWidth="1"/>
    <col min="10466" max="10466" width="22.42578125" style="189" customWidth="1"/>
    <col min="10467" max="10468" width="6.7109375" style="189" customWidth="1"/>
    <col min="10469" max="10469" width="0.7109375" style="189" customWidth="1"/>
    <col min="10470" max="10470" width="5.85546875" style="189" customWidth="1"/>
    <col min="10471" max="10472" width="0.7109375" style="189" customWidth="1"/>
    <col min="10473" max="10473" width="5.85546875" style="189" customWidth="1"/>
    <col min="10474" max="10474" width="0.7109375" style="189" customWidth="1"/>
    <col min="10475" max="10475" width="21" style="189" customWidth="1"/>
    <col min="10476" max="10482" width="6.5703125" style="189" customWidth="1"/>
    <col min="10483" max="10483" width="8.5703125" style="189" customWidth="1"/>
    <col min="10484" max="10719" width="9" style="189"/>
    <col min="10720" max="10720" width="3.85546875" style="189" customWidth="1"/>
    <col min="10721" max="10721" width="7.42578125" style="189" customWidth="1"/>
    <col min="10722" max="10722" width="22.42578125" style="189" customWidth="1"/>
    <col min="10723" max="10724" width="6.7109375" style="189" customWidth="1"/>
    <col min="10725" max="10725" width="0.7109375" style="189" customWidth="1"/>
    <col min="10726" max="10726" width="5.85546875" style="189" customWidth="1"/>
    <col min="10727" max="10728" width="0.7109375" style="189" customWidth="1"/>
    <col min="10729" max="10729" width="5.85546875" style="189" customWidth="1"/>
    <col min="10730" max="10730" width="0.7109375" style="189" customWidth="1"/>
    <col min="10731" max="10731" width="21" style="189" customWidth="1"/>
    <col min="10732" max="10738" width="6.5703125" style="189" customWidth="1"/>
    <col min="10739" max="10739" width="8.5703125" style="189" customWidth="1"/>
    <col min="10740" max="10975" width="9" style="189"/>
    <col min="10976" max="10976" width="3.85546875" style="189" customWidth="1"/>
    <col min="10977" max="10977" width="7.42578125" style="189" customWidth="1"/>
    <col min="10978" max="10978" width="22.42578125" style="189" customWidth="1"/>
    <col min="10979" max="10980" width="6.7109375" style="189" customWidth="1"/>
    <col min="10981" max="10981" width="0.7109375" style="189" customWidth="1"/>
    <col min="10982" max="10982" width="5.85546875" style="189" customWidth="1"/>
    <col min="10983" max="10984" width="0.7109375" style="189" customWidth="1"/>
    <col min="10985" max="10985" width="5.85546875" style="189" customWidth="1"/>
    <col min="10986" max="10986" width="0.7109375" style="189" customWidth="1"/>
    <col min="10987" max="10987" width="21" style="189" customWidth="1"/>
    <col min="10988" max="10994" width="6.5703125" style="189" customWidth="1"/>
    <col min="10995" max="10995" width="8.5703125" style="189" customWidth="1"/>
    <col min="10996" max="11231" width="9" style="189"/>
    <col min="11232" max="11232" width="3.85546875" style="189" customWidth="1"/>
    <col min="11233" max="11233" width="7.42578125" style="189" customWidth="1"/>
    <col min="11234" max="11234" width="22.42578125" style="189" customWidth="1"/>
    <col min="11235" max="11236" width="6.7109375" style="189" customWidth="1"/>
    <col min="11237" max="11237" width="0.7109375" style="189" customWidth="1"/>
    <col min="11238" max="11238" width="5.85546875" style="189" customWidth="1"/>
    <col min="11239" max="11240" width="0.7109375" style="189" customWidth="1"/>
    <col min="11241" max="11241" width="5.85546875" style="189" customWidth="1"/>
    <col min="11242" max="11242" width="0.7109375" style="189" customWidth="1"/>
    <col min="11243" max="11243" width="21" style="189" customWidth="1"/>
    <col min="11244" max="11250" width="6.5703125" style="189" customWidth="1"/>
    <col min="11251" max="11251" width="8.5703125" style="189" customWidth="1"/>
    <col min="11252" max="11487" width="9" style="189"/>
    <col min="11488" max="11488" width="3.85546875" style="189" customWidth="1"/>
    <col min="11489" max="11489" width="7.42578125" style="189" customWidth="1"/>
    <col min="11490" max="11490" width="22.42578125" style="189" customWidth="1"/>
    <col min="11491" max="11492" width="6.7109375" style="189" customWidth="1"/>
    <col min="11493" max="11493" width="0.7109375" style="189" customWidth="1"/>
    <col min="11494" max="11494" width="5.85546875" style="189" customWidth="1"/>
    <col min="11495" max="11496" width="0.7109375" style="189" customWidth="1"/>
    <col min="11497" max="11497" width="5.85546875" style="189" customWidth="1"/>
    <col min="11498" max="11498" width="0.7109375" style="189" customWidth="1"/>
    <col min="11499" max="11499" width="21" style="189" customWidth="1"/>
    <col min="11500" max="11506" width="6.5703125" style="189" customWidth="1"/>
    <col min="11507" max="11507" width="8.5703125" style="189" customWidth="1"/>
    <col min="11508" max="11743" width="9" style="189"/>
    <col min="11744" max="11744" width="3.85546875" style="189" customWidth="1"/>
    <col min="11745" max="11745" width="7.42578125" style="189" customWidth="1"/>
    <col min="11746" max="11746" width="22.42578125" style="189" customWidth="1"/>
    <col min="11747" max="11748" width="6.7109375" style="189" customWidth="1"/>
    <col min="11749" max="11749" width="0.7109375" style="189" customWidth="1"/>
    <col min="11750" max="11750" width="5.85546875" style="189" customWidth="1"/>
    <col min="11751" max="11752" width="0.7109375" style="189" customWidth="1"/>
    <col min="11753" max="11753" width="5.85546875" style="189" customWidth="1"/>
    <col min="11754" max="11754" width="0.7109375" style="189" customWidth="1"/>
    <col min="11755" max="11755" width="21" style="189" customWidth="1"/>
    <col min="11756" max="11762" width="6.5703125" style="189" customWidth="1"/>
    <col min="11763" max="11763" width="8.5703125" style="189" customWidth="1"/>
    <col min="11764" max="11999" width="9" style="189"/>
    <col min="12000" max="12000" width="3.85546875" style="189" customWidth="1"/>
    <col min="12001" max="12001" width="7.42578125" style="189" customWidth="1"/>
    <col min="12002" max="12002" width="22.42578125" style="189" customWidth="1"/>
    <col min="12003" max="12004" width="6.7109375" style="189" customWidth="1"/>
    <col min="12005" max="12005" width="0.7109375" style="189" customWidth="1"/>
    <col min="12006" max="12006" width="5.85546875" style="189" customWidth="1"/>
    <col min="12007" max="12008" width="0.7109375" style="189" customWidth="1"/>
    <col min="12009" max="12009" width="5.85546875" style="189" customWidth="1"/>
    <col min="12010" max="12010" width="0.7109375" style="189" customWidth="1"/>
    <col min="12011" max="12011" width="21" style="189" customWidth="1"/>
    <col min="12012" max="12018" width="6.5703125" style="189" customWidth="1"/>
    <col min="12019" max="12019" width="8.5703125" style="189" customWidth="1"/>
    <col min="12020" max="12255" width="9" style="189"/>
    <col min="12256" max="12256" width="3.85546875" style="189" customWidth="1"/>
    <col min="12257" max="12257" width="7.42578125" style="189" customWidth="1"/>
    <col min="12258" max="12258" width="22.42578125" style="189" customWidth="1"/>
    <col min="12259" max="12260" width="6.7109375" style="189" customWidth="1"/>
    <col min="12261" max="12261" width="0.7109375" style="189" customWidth="1"/>
    <col min="12262" max="12262" width="5.85546875" style="189" customWidth="1"/>
    <col min="12263" max="12264" width="0.7109375" style="189" customWidth="1"/>
    <col min="12265" max="12265" width="5.85546875" style="189" customWidth="1"/>
    <col min="12266" max="12266" width="0.7109375" style="189" customWidth="1"/>
    <col min="12267" max="12267" width="21" style="189" customWidth="1"/>
    <col min="12268" max="12274" width="6.5703125" style="189" customWidth="1"/>
    <col min="12275" max="12275" width="8.5703125" style="189" customWidth="1"/>
    <col min="12276" max="12511" width="9" style="189"/>
    <col min="12512" max="12512" width="3.85546875" style="189" customWidth="1"/>
    <col min="12513" max="12513" width="7.42578125" style="189" customWidth="1"/>
    <col min="12514" max="12514" width="22.42578125" style="189" customWidth="1"/>
    <col min="12515" max="12516" width="6.7109375" style="189" customWidth="1"/>
    <col min="12517" max="12517" width="0.7109375" style="189" customWidth="1"/>
    <col min="12518" max="12518" width="5.85546875" style="189" customWidth="1"/>
    <col min="12519" max="12520" width="0.7109375" style="189" customWidth="1"/>
    <col min="12521" max="12521" width="5.85546875" style="189" customWidth="1"/>
    <col min="12522" max="12522" width="0.7109375" style="189" customWidth="1"/>
    <col min="12523" max="12523" width="21" style="189" customWidth="1"/>
    <col min="12524" max="12530" width="6.5703125" style="189" customWidth="1"/>
    <col min="12531" max="12531" width="8.5703125" style="189" customWidth="1"/>
    <col min="12532" max="12767" width="9" style="189"/>
    <col min="12768" max="12768" width="3.85546875" style="189" customWidth="1"/>
    <col min="12769" max="12769" width="7.42578125" style="189" customWidth="1"/>
    <col min="12770" max="12770" width="22.42578125" style="189" customWidth="1"/>
    <col min="12771" max="12772" width="6.7109375" style="189" customWidth="1"/>
    <col min="12773" max="12773" width="0.7109375" style="189" customWidth="1"/>
    <col min="12774" max="12774" width="5.85546875" style="189" customWidth="1"/>
    <col min="12775" max="12776" width="0.7109375" style="189" customWidth="1"/>
    <col min="12777" max="12777" width="5.85546875" style="189" customWidth="1"/>
    <col min="12778" max="12778" width="0.7109375" style="189" customWidth="1"/>
    <col min="12779" max="12779" width="21" style="189" customWidth="1"/>
    <col min="12780" max="12786" width="6.5703125" style="189" customWidth="1"/>
    <col min="12787" max="12787" width="8.5703125" style="189" customWidth="1"/>
    <col min="12788" max="13023" width="9" style="189"/>
    <col min="13024" max="13024" width="3.85546875" style="189" customWidth="1"/>
    <col min="13025" max="13025" width="7.42578125" style="189" customWidth="1"/>
    <col min="13026" max="13026" width="22.42578125" style="189" customWidth="1"/>
    <col min="13027" max="13028" width="6.7109375" style="189" customWidth="1"/>
    <col min="13029" max="13029" width="0.7109375" style="189" customWidth="1"/>
    <col min="13030" max="13030" width="5.85546875" style="189" customWidth="1"/>
    <col min="13031" max="13032" width="0.7109375" style="189" customWidth="1"/>
    <col min="13033" max="13033" width="5.85546875" style="189" customWidth="1"/>
    <col min="13034" max="13034" width="0.7109375" style="189" customWidth="1"/>
    <col min="13035" max="13035" width="21" style="189" customWidth="1"/>
    <col min="13036" max="13042" width="6.5703125" style="189" customWidth="1"/>
    <col min="13043" max="13043" width="8.5703125" style="189" customWidth="1"/>
    <col min="13044" max="13279" width="9" style="189"/>
    <col min="13280" max="13280" width="3.85546875" style="189" customWidth="1"/>
    <col min="13281" max="13281" width="7.42578125" style="189" customWidth="1"/>
    <col min="13282" max="13282" width="22.42578125" style="189" customWidth="1"/>
    <col min="13283" max="13284" width="6.7109375" style="189" customWidth="1"/>
    <col min="13285" max="13285" width="0.7109375" style="189" customWidth="1"/>
    <col min="13286" max="13286" width="5.85546875" style="189" customWidth="1"/>
    <col min="13287" max="13288" width="0.7109375" style="189" customWidth="1"/>
    <col min="13289" max="13289" width="5.85546875" style="189" customWidth="1"/>
    <col min="13290" max="13290" width="0.7109375" style="189" customWidth="1"/>
    <col min="13291" max="13291" width="21" style="189" customWidth="1"/>
    <col min="13292" max="13298" width="6.5703125" style="189" customWidth="1"/>
    <col min="13299" max="13299" width="8.5703125" style="189" customWidth="1"/>
    <col min="13300" max="13535" width="9" style="189"/>
    <col min="13536" max="13536" width="3.85546875" style="189" customWidth="1"/>
    <col min="13537" max="13537" width="7.42578125" style="189" customWidth="1"/>
    <col min="13538" max="13538" width="22.42578125" style="189" customWidth="1"/>
    <col min="13539" max="13540" width="6.7109375" style="189" customWidth="1"/>
    <col min="13541" max="13541" width="0.7109375" style="189" customWidth="1"/>
    <col min="13542" max="13542" width="5.85546875" style="189" customWidth="1"/>
    <col min="13543" max="13544" width="0.7109375" style="189" customWidth="1"/>
    <col min="13545" max="13545" width="5.85546875" style="189" customWidth="1"/>
    <col min="13546" max="13546" width="0.7109375" style="189" customWidth="1"/>
    <col min="13547" max="13547" width="21" style="189" customWidth="1"/>
    <col min="13548" max="13554" width="6.5703125" style="189" customWidth="1"/>
    <col min="13555" max="13555" width="8.5703125" style="189" customWidth="1"/>
    <col min="13556" max="13791" width="9" style="189"/>
    <col min="13792" max="13792" width="3.85546875" style="189" customWidth="1"/>
    <col min="13793" max="13793" width="7.42578125" style="189" customWidth="1"/>
    <col min="13794" max="13794" width="22.42578125" style="189" customWidth="1"/>
    <col min="13795" max="13796" width="6.7109375" style="189" customWidth="1"/>
    <col min="13797" max="13797" width="0.7109375" style="189" customWidth="1"/>
    <col min="13798" max="13798" width="5.85546875" style="189" customWidth="1"/>
    <col min="13799" max="13800" width="0.7109375" style="189" customWidth="1"/>
    <col min="13801" max="13801" width="5.85546875" style="189" customWidth="1"/>
    <col min="13802" max="13802" width="0.7109375" style="189" customWidth="1"/>
    <col min="13803" max="13803" width="21" style="189" customWidth="1"/>
    <col min="13804" max="13810" width="6.5703125" style="189" customWidth="1"/>
    <col min="13811" max="13811" width="8.5703125" style="189" customWidth="1"/>
    <col min="13812" max="14047" width="9" style="189"/>
    <col min="14048" max="14048" width="3.85546875" style="189" customWidth="1"/>
    <col min="14049" max="14049" width="7.42578125" style="189" customWidth="1"/>
    <col min="14050" max="14050" width="22.42578125" style="189" customWidth="1"/>
    <col min="14051" max="14052" width="6.7109375" style="189" customWidth="1"/>
    <col min="14053" max="14053" width="0.7109375" style="189" customWidth="1"/>
    <col min="14054" max="14054" width="5.85546875" style="189" customWidth="1"/>
    <col min="14055" max="14056" width="0.7109375" style="189" customWidth="1"/>
    <col min="14057" max="14057" width="5.85546875" style="189" customWidth="1"/>
    <col min="14058" max="14058" width="0.7109375" style="189" customWidth="1"/>
    <col min="14059" max="14059" width="21" style="189" customWidth="1"/>
    <col min="14060" max="14066" width="6.5703125" style="189" customWidth="1"/>
    <col min="14067" max="14067" width="8.5703125" style="189" customWidth="1"/>
    <col min="14068" max="14303" width="9" style="189"/>
    <col min="14304" max="14304" width="3.85546875" style="189" customWidth="1"/>
    <col min="14305" max="14305" width="7.42578125" style="189" customWidth="1"/>
    <col min="14306" max="14306" width="22.42578125" style="189" customWidth="1"/>
    <col min="14307" max="14308" width="6.7109375" style="189" customWidth="1"/>
    <col min="14309" max="14309" width="0.7109375" style="189" customWidth="1"/>
    <col min="14310" max="14310" width="5.85546875" style="189" customWidth="1"/>
    <col min="14311" max="14312" width="0.7109375" style="189" customWidth="1"/>
    <col min="14313" max="14313" width="5.85546875" style="189" customWidth="1"/>
    <col min="14314" max="14314" width="0.7109375" style="189" customWidth="1"/>
    <col min="14315" max="14315" width="21" style="189" customWidth="1"/>
    <col min="14316" max="14322" width="6.5703125" style="189" customWidth="1"/>
    <col min="14323" max="14323" width="8.5703125" style="189" customWidth="1"/>
    <col min="14324" max="14559" width="9" style="189"/>
    <col min="14560" max="14560" width="3.85546875" style="189" customWidth="1"/>
    <col min="14561" max="14561" width="7.42578125" style="189" customWidth="1"/>
    <col min="14562" max="14562" width="22.42578125" style="189" customWidth="1"/>
    <col min="14563" max="14564" width="6.7109375" style="189" customWidth="1"/>
    <col min="14565" max="14565" width="0.7109375" style="189" customWidth="1"/>
    <col min="14566" max="14566" width="5.85546875" style="189" customWidth="1"/>
    <col min="14567" max="14568" width="0.7109375" style="189" customWidth="1"/>
    <col min="14569" max="14569" width="5.85546875" style="189" customWidth="1"/>
    <col min="14570" max="14570" width="0.7109375" style="189" customWidth="1"/>
    <col min="14571" max="14571" width="21" style="189" customWidth="1"/>
    <col min="14572" max="14578" width="6.5703125" style="189" customWidth="1"/>
    <col min="14579" max="14579" width="8.5703125" style="189" customWidth="1"/>
    <col min="14580" max="14815" width="9" style="189"/>
    <col min="14816" max="14816" width="3.85546875" style="189" customWidth="1"/>
    <col min="14817" max="14817" width="7.42578125" style="189" customWidth="1"/>
    <col min="14818" max="14818" width="22.42578125" style="189" customWidth="1"/>
    <col min="14819" max="14820" width="6.7109375" style="189" customWidth="1"/>
    <col min="14821" max="14821" width="0.7109375" style="189" customWidth="1"/>
    <col min="14822" max="14822" width="5.85546875" style="189" customWidth="1"/>
    <col min="14823" max="14824" width="0.7109375" style="189" customWidth="1"/>
    <col min="14825" max="14825" width="5.85546875" style="189" customWidth="1"/>
    <col min="14826" max="14826" width="0.7109375" style="189" customWidth="1"/>
    <col min="14827" max="14827" width="21" style="189" customWidth="1"/>
    <col min="14828" max="14834" width="6.5703125" style="189" customWidth="1"/>
    <col min="14835" max="14835" width="8.5703125" style="189" customWidth="1"/>
    <col min="14836" max="15071" width="9" style="189"/>
    <col min="15072" max="15072" width="3.85546875" style="189" customWidth="1"/>
    <col min="15073" max="15073" width="7.42578125" style="189" customWidth="1"/>
    <col min="15074" max="15074" width="22.42578125" style="189" customWidth="1"/>
    <col min="15075" max="15076" width="6.7109375" style="189" customWidth="1"/>
    <col min="15077" max="15077" width="0.7109375" style="189" customWidth="1"/>
    <col min="15078" max="15078" width="5.85546875" style="189" customWidth="1"/>
    <col min="15079" max="15080" width="0.7109375" style="189" customWidth="1"/>
    <col min="15081" max="15081" width="5.85546875" style="189" customWidth="1"/>
    <col min="15082" max="15082" width="0.7109375" style="189" customWidth="1"/>
    <col min="15083" max="15083" width="21" style="189" customWidth="1"/>
    <col min="15084" max="15090" width="6.5703125" style="189" customWidth="1"/>
    <col min="15091" max="15091" width="8.5703125" style="189" customWidth="1"/>
    <col min="15092" max="15327" width="9" style="189"/>
    <col min="15328" max="15328" width="3.85546875" style="189" customWidth="1"/>
    <col min="15329" max="15329" width="7.42578125" style="189" customWidth="1"/>
    <col min="15330" max="15330" width="22.42578125" style="189" customWidth="1"/>
    <col min="15331" max="15332" width="6.7109375" style="189" customWidth="1"/>
    <col min="15333" max="15333" width="0.7109375" style="189" customWidth="1"/>
    <col min="15334" max="15334" width="5.85546875" style="189" customWidth="1"/>
    <col min="15335" max="15336" width="0.7109375" style="189" customWidth="1"/>
    <col min="15337" max="15337" width="5.85546875" style="189" customWidth="1"/>
    <col min="15338" max="15338" width="0.7109375" style="189" customWidth="1"/>
    <col min="15339" max="15339" width="21" style="189" customWidth="1"/>
    <col min="15340" max="15346" width="6.5703125" style="189" customWidth="1"/>
    <col min="15347" max="15347" width="8.5703125" style="189" customWidth="1"/>
    <col min="15348" max="15583" width="9" style="189"/>
    <col min="15584" max="15584" width="3.85546875" style="189" customWidth="1"/>
    <col min="15585" max="15585" width="7.42578125" style="189" customWidth="1"/>
    <col min="15586" max="15586" width="22.42578125" style="189" customWidth="1"/>
    <col min="15587" max="15588" width="6.7109375" style="189" customWidth="1"/>
    <col min="15589" max="15589" width="0.7109375" style="189" customWidth="1"/>
    <col min="15590" max="15590" width="5.85546875" style="189" customWidth="1"/>
    <col min="15591" max="15592" width="0.7109375" style="189" customWidth="1"/>
    <col min="15593" max="15593" width="5.85546875" style="189" customWidth="1"/>
    <col min="15594" max="15594" width="0.7109375" style="189" customWidth="1"/>
    <col min="15595" max="15595" width="21" style="189" customWidth="1"/>
    <col min="15596" max="15602" width="6.5703125" style="189" customWidth="1"/>
    <col min="15603" max="15603" width="8.5703125" style="189" customWidth="1"/>
    <col min="15604" max="15839" width="9" style="189"/>
    <col min="15840" max="15840" width="3.85546875" style="189" customWidth="1"/>
    <col min="15841" max="15841" width="7.42578125" style="189" customWidth="1"/>
    <col min="15842" max="15842" width="22.42578125" style="189" customWidth="1"/>
    <col min="15843" max="15844" width="6.7109375" style="189" customWidth="1"/>
    <col min="15845" max="15845" width="0.7109375" style="189" customWidth="1"/>
    <col min="15846" max="15846" width="5.85546875" style="189" customWidth="1"/>
    <col min="15847" max="15848" width="0.7109375" style="189" customWidth="1"/>
    <col min="15849" max="15849" width="5.85546875" style="189" customWidth="1"/>
    <col min="15850" max="15850" width="0.7109375" style="189" customWidth="1"/>
    <col min="15851" max="15851" width="21" style="189" customWidth="1"/>
    <col min="15852" max="15858" width="6.5703125" style="189" customWidth="1"/>
    <col min="15859" max="15859" width="8.5703125" style="189" customWidth="1"/>
    <col min="15860" max="16095" width="9" style="189"/>
    <col min="16096" max="16096" width="3.85546875" style="189" customWidth="1"/>
    <col min="16097" max="16097" width="7.42578125" style="189" customWidth="1"/>
    <col min="16098" max="16098" width="22.42578125" style="189" customWidth="1"/>
    <col min="16099" max="16100" width="6.7109375" style="189" customWidth="1"/>
    <col min="16101" max="16101" width="0.7109375" style="189" customWidth="1"/>
    <col min="16102" max="16102" width="5.85546875" style="189" customWidth="1"/>
    <col min="16103" max="16104" width="0.7109375" style="189" customWidth="1"/>
    <col min="16105" max="16105" width="5.85546875" style="189" customWidth="1"/>
    <col min="16106" max="16106" width="0.7109375" style="189" customWidth="1"/>
    <col min="16107" max="16107" width="21" style="189" customWidth="1"/>
    <col min="16108" max="16114" width="6.5703125" style="189" customWidth="1"/>
    <col min="16115" max="16115" width="8.5703125" style="189" customWidth="1"/>
    <col min="16116" max="16359" width="9" style="189"/>
    <col min="16360" max="16384" width="9.140625" style="189" customWidth="1"/>
  </cols>
  <sheetData>
    <row r="1" spans="1:25" s="262" customFormat="1" ht="12.75"/>
    <row r="2" spans="1:25" s="293" customFormat="1">
      <c r="E2" s="263"/>
      <c r="F2" s="263"/>
      <c r="G2" s="264"/>
      <c r="H2" s="264"/>
      <c r="I2" s="264"/>
      <c r="J2" s="264"/>
      <c r="K2" s="264"/>
      <c r="L2" s="264"/>
      <c r="M2" s="265"/>
      <c r="N2" s="294"/>
      <c r="O2" s="294"/>
    </row>
    <row r="3" spans="1:25" s="262" customFormat="1" ht="12.75"/>
    <row r="4" spans="1:25" s="262" customFormat="1" ht="14.25" customHeight="1">
      <c r="C4" s="266"/>
      <c r="D4" s="266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</row>
    <row r="5" spans="1:25" s="262" customFormat="1" ht="12.75" customHeight="1">
      <c r="E5" s="962"/>
      <c r="F5" s="962"/>
      <c r="G5" s="962"/>
      <c r="H5" s="962"/>
      <c r="I5" s="962"/>
      <c r="J5" s="962"/>
      <c r="K5" s="962"/>
      <c r="L5" s="962"/>
      <c r="M5" s="962"/>
      <c r="N5" s="962"/>
      <c r="O5" s="835"/>
      <c r="P5" s="835"/>
      <c r="Q5" s="835"/>
      <c r="R5" s="835"/>
    </row>
    <row r="6" spans="1:25" s="262" customFormat="1" ht="64.5" customHeight="1">
      <c r="A6" s="963" t="s">
        <v>143</v>
      </c>
      <c r="B6" s="963"/>
      <c r="C6" s="963"/>
      <c r="D6" s="963"/>
      <c r="E6" s="963"/>
      <c r="F6" s="963"/>
      <c r="G6" s="963"/>
      <c r="H6" s="963"/>
      <c r="I6" s="963"/>
      <c r="J6" s="963"/>
      <c r="K6" s="963"/>
      <c r="L6" s="963"/>
      <c r="M6" s="963"/>
      <c r="N6" s="963"/>
      <c r="O6" s="963"/>
      <c r="P6" s="963"/>
      <c r="Q6" s="963"/>
      <c r="R6" s="963"/>
      <c r="S6" s="160"/>
      <c r="V6" s="160"/>
    </row>
    <row r="7" spans="1:25" s="262" customFormat="1" ht="12.75"/>
    <row r="8" spans="1:25" s="262" customFormat="1" ht="12.75" hidden="1">
      <c r="C8" s="267"/>
      <c r="D8" s="267"/>
      <c r="E8" s="268"/>
      <c r="R8" s="274"/>
    </row>
    <row r="9" spans="1:25" s="262" customFormat="1" ht="12.75" hidden="1">
      <c r="A9" s="864" t="s">
        <v>59</v>
      </c>
      <c r="B9" s="864"/>
      <c r="O9" s="266" t="s">
        <v>60</v>
      </c>
      <c r="P9" s="865" t="e">
        <f>#REF!</f>
        <v>#REF!</v>
      </c>
      <c r="Q9" s="866"/>
      <c r="R9" s="866"/>
      <c r="S9" s="269" t="s">
        <v>13</v>
      </c>
      <c r="V9" s="269" t="s">
        <v>13</v>
      </c>
    </row>
    <row r="10" spans="1:25" s="262" customFormat="1" hidden="1">
      <c r="A10" s="528"/>
      <c r="B10" s="528"/>
      <c r="C10" s="295"/>
      <c r="D10" s="295"/>
      <c r="E10" s="867"/>
      <c r="F10" s="867"/>
      <c r="G10" s="867"/>
      <c r="N10" s="270"/>
      <c r="P10" s="271"/>
      <c r="Q10" s="272"/>
      <c r="R10" s="272"/>
      <c r="T10" s="269"/>
      <c r="W10" s="269"/>
    </row>
    <row r="11" spans="1:25" s="262" customFormat="1" ht="12.75" hidden="1">
      <c r="A11" s="528" t="s">
        <v>61</v>
      </c>
      <c r="B11" s="528"/>
      <c r="C11" s="528"/>
      <c r="D11" s="868">
        <v>262768</v>
      </c>
      <c r="E11" s="869"/>
      <c r="F11" s="869"/>
      <c r="G11" s="38" t="s">
        <v>62</v>
      </c>
      <c r="H11" s="39"/>
      <c r="I11" s="39"/>
      <c r="J11" s="38"/>
      <c r="K11" s="38"/>
      <c r="L11" s="38"/>
      <c r="M11" s="40" t="s">
        <v>63</v>
      </c>
      <c r="N11" s="385">
        <f>1.02*1.05*1.129</f>
        <v>1.2091590000000001</v>
      </c>
      <c r="O11" s="386"/>
      <c r="P11" s="386"/>
      <c r="Q11" s="39"/>
      <c r="R11" s="41"/>
      <c r="S11" s="39"/>
      <c r="V11" s="39"/>
    </row>
    <row r="12" spans="1:25" s="262" customFormat="1" ht="12.75" hidden="1">
      <c r="A12" s="528"/>
      <c r="B12" s="528"/>
      <c r="C12" s="528"/>
      <c r="D12" s="384"/>
      <c r="E12" s="383"/>
      <c r="F12" s="383"/>
      <c r="G12" s="38"/>
      <c r="H12" s="39"/>
      <c r="I12" s="39"/>
      <c r="J12" s="38"/>
      <c r="K12" s="38"/>
      <c r="L12" s="38"/>
      <c r="M12" s="39"/>
      <c r="N12" s="870"/>
      <c r="O12" s="871"/>
      <c r="P12" s="871"/>
      <c r="Q12" s="39"/>
      <c r="R12" s="41"/>
      <c r="S12" s="39"/>
      <c r="V12" s="39">
        <v>1.3172128151118749</v>
      </c>
    </row>
    <row r="13" spans="1:25" s="262" customFormat="1" ht="12.75" hidden="1">
      <c r="A13" s="528" t="s">
        <v>64</v>
      </c>
      <c r="B13" s="209"/>
      <c r="C13" s="209"/>
      <c r="D13" s="42"/>
      <c r="E13" s="42"/>
      <c r="F13" s="384"/>
      <c r="G13" s="296" t="s">
        <v>113</v>
      </c>
      <c r="H13" s="384"/>
      <c r="I13" s="44"/>
      <c r="J13" s="860">
        <v>2427.42</v>
      </c>
      <c r="K13" s="861"/>
      <c r="L13" s="861"/>
      <c r="M13" s="45"/>
      <c r="N13" s="43"/>
      <c r="O13" s="43"/>
      <c r="P13" s="43" t="s">
        <v>65</v>
      </c>
      <c r="Q13" s="860">
        <v>2956.69</v>
      </c>
      <c r="R13" s="861"/>
      <c r="S13" s="861"/>
      <c r="T13" s="273"/>
      <c r="W13" s="273"/>
    </row>
    <row r="14" spans="1:25" s="262" customFormat="1" ht="12.75">
      <c r="R14" s="274"/>
      <c r="Y14" s="578"/>
    </row>
    <row r="15" spans="1:25" s="275" customFormat="1" ht="18" customHeight="1">
      <c r="A15" s="964" t="s">
        <v>66</v>
      </c>
      <c r="B15" s="965" t="s">
        <v>67</v>
      </c>
      <c r="C15" s="964" t="s">
        <v>68</v>
      </c>
      <c r="D15" s="966" t="s">
        <v>69</v>
      </c>
      <c r="E15" s="966" t="s">
        <v>70</v>
      </c>
      <c r="F15" s="967" t="s">
        <v>71</v>
      </c>
      <c r="G15" s="968"/>
      <c r="H15" s="968"/>
      <c r="I15" s="967" t="s">
        <v>72</v>
      </c>
      <c r="J15" s="972"/>
      <c r="K15" s="973"/>
      <c r="L15" s="974" t="s">
        <v>73</v>
      </c>
      <c r="M15" s="975"/>
      <c r="N15" s="975"/>
      <c r="O15" s="975"/>
      <c r="P15" s="975"/>
      <c r="Q15" s="975"/>
      <c r="R15" s="967" t="s">
        <v>74</v>
      </c>
      <c r="S15" s="966" t="s">
        <v>75</v>
      </c>
      <c r="T15" s="976" t="s">
        <v>76</v>
      </c>
      <c r="U15" s="579"/>
      <c r="V15" s="966" t="s">
        <v>75</v>
      </c>
      <c r="W15" s="966" t="s">
        <v>76</v>
      </c>
    </row>
    <row r="16" spans="1:25" s="275" customFormat="1" ht="22.5" customHeight="1">
      <c r="A16" s="850"/>
      <c r="B16" s="847"/>
      <c r="C16" s="850"/>
      <c r="D16" s="837"/>
      <c r="E16" s="837"/>
      <c r="F16" s="822"/>
      <c r="G16" s="823"/>
      <c r="H16" s="823"/>
      <c r="I16" s="828"/>
      <c r="J16" s="829"/>
      <c r="K16" s="830"/>
      <c r="L16" s="969" t="s">
        <v>77</v>
      </c>
      <c r="M16" s="970" t="s">
        <v>69</v>
      </c>
      <c r="N16" s="966" t="s">
        <v>78</v>
      </c>
      <c r="O16" s="966" t="s">
        <v>79</v>
      </c>
      <c r="P16" s="966" t="s">
        <v>80</v>
      </c>
      <c r="Q16" s="966" t="s">
        <v>106</v>
      </c>
      <c r="R16" s="856"/>
      <c r="S16" s="832"/>
      <c r="T16" s="855"/>
      <c r="V16" s="832"/>
      <c r="W16" s="832"/>
    </row>
    <row r="17" spans="1:23" s="275" customFormat="1" ht="22.5" customHeight="1">
      <c r="A17" s="850"/>
      <c r="B17" s="847"/>
      <c r="C17" s="850"/>
      <c r="D17" s="837"/>
      <c r="E17" s="837"/>
      <c r="F17" s="822"/>
      <c r="G17" s="823"/>
      <c r="H17" s="823"/>
      <c r="I17" s="828"/>
      <c r="J17" s="829"/>
      <c r="K17" s="830"/>
      <c r="L17" s="835"/>
      <c r="M17" s="971"/>
      <c r="N17" s="832"/>
      <c r="O17" s="832"/>
      <c r="P17" s="842"/>
      <c r="Q17" s="858"/>
      <c r="R17" s="856"/>
      <c r="S17" s="832"/>
      <c r="T17" s="855"/>
      <c r="V17" s="832"/>
      <c r="W17" s="832"/>
    </row>
    <row r="18" spans="1:23" s="275" customFormat="1" ht="22.5" customHeight="1">
      <c r="A18" s="850"/>
      <c r="B18" s="847"/>
      <c r="C18" s="850"/>
      <c r="D18" s="837"/>
      <c r="E18" s="837"/>
      <c r="F18" s="822"/>
      <c r="G18" s="823"/>
      <c r="H18" s="823"/>
      <c r="I18" s="828"/>
      <c r="J18" s="829"/>
      <c r="K18" s="830"/>
      <c r="L18" s="835"/>
      <c r="M18" s="971"/>
      <c r="N18" s="832"/>
      <c r="O18" s="832"/>
      <c r="P18" s="842"/>
      <c r="Q18" s="858"/>
      <c r="R18" s="856"/>
      <c r="S18" s="832"/>
      <c r="T18" s="855"/>
      <c r="V18" s="832"/>
      <c r="W18" s="832"/>
    </row>
    <row r="19" spans="1:23" s="275" customFormat="1" ht="22.5" customHeight="1">
      <c r="A19" s="850"/>
      <c r="B19" s="848"/>
      <c r="C19" s="850"/>
      <c r="D19" s="838"/>
      <c r="E19" s="837"/>
      <c r="F19" s="824"/>
      <c r="G19" s="825"/>
      <c r="H19" s="825"/>
      <c r="I19" s="828"/>
      <c r="J19" s="829"/>
      <c r="K19" s="830"/>
      <c r="L19" s="836"/>
      <c r="M19" s="971"/>
      <c r="N19" s="833"/>
      <c r="O19" s="833"/>
      <c r="P19" s="843"/>
      <c r="Q19" s="859"/>
      <c r="R19" s="857"/>
      <c r="S19" s="833"/>
      <c r="T19" s="855"/>
      <c r="V19" s="833"/>
      <c r="W19" s="833"/>
    </row>
    <row r="20" spans="1:23" s="46" customFormat="1" ht="15.75" customHeight="1">
      <c r="A20" s="984" t="s">
        <v>81</v>
      </c>
      <c r="B20" s="803"/>
      <c r="C20" s="804"/>
      <c r="D20" s="803"/>
      <c r="E20" s="804"/>
      <c r="F20" s="803"/>
      <c r="G20" s="803"/>
      <c r="H20" s="803"/>
      <c r="I20" s="805"/>
      <c r="J20" s="803"/>
      <c r="K20" s="806"/>
      <c r="L20" s="803"/>
      <c r="M20" s="803"/>
      <c r="N20" s="803"/>
      <c r="O20" s="803"/>
      <c r="P20" s="803"/>
      <c r="Q20" s="803"/>
      <c r="R20" s="803"/>
      <c r="S20" s="803"/>
      <c r="T20" s="807"/>
      <c r="W20" s="580"/>
    </row>
    <row r="21" spans="1:23" s="46" customFormat="1" ht="15.75" customHeight="1">
      <c r="A21" s="810"/>
      <c r="B21" s="809"/>
      <c r="C21" s="810"/>
      <c r="D21" s="809"/>
      <c r="E21" s="810"/>
      <c r="F21" s="809"/>
      <c r="G21" s="809"/>
      <c r="H21" s="809"/>
      <c r="I21" s="811"/>
      <c r="J21" s="809"/>
      <c r="K21" s="812"/>
      <c r="L21" s="809"/>
      <c r="M21" s="809"/>
      <c r="N21" s="809"/>
      <c r="O21" s="809"/>
      <c r="P21" s="809"/>
      <c r="Q21" s="809"/>
      <c r="R21" s="809"/>
      <c r="S21" s="809"/>
      <c r="T21" s="813"/>
      <c r="W21" s="580"/>
    </row>
    <row r="22" spans="1:23" s="46" customFormat="1" ht="9" hidden="1" customHeight="1">
      <c r="A22" s="816"/>
      <c r="B22" s="815"/>
      <c r="C22" s="816"/>
      <c r="D22" s="815"/>
      <c r="E22" s="816"/>
      <c r="F22" s="815"/>
      <c r="G22" s="815"/>
      <c r="H22" s="815"/>
      <c r="I22" s="817"/>
      <c r="J22" s="815"/>
      <c r="K22" s="818"/>
      <c r="L22" s="815"/>
      <c r="M22" s="815"/>
      <c r="N22" s="815"/>
      <c r="O22" s="815"/>
      <c r="P22" s="815"/>
      <c r="Q22" s="815"/>
      <c r="R22" s="815"/>
      <c r="S22" s="815"/>
      <c r="T22" s="819"/>
      <c r="W22" s="580"/>
    </row>
    <row r="23" spans="1:23" s="46" customFormat="1" ht="12.75" customHeight="1">
      <c r="A23" s="539">
        <v>1</v>
      </c>
      <c r="B23" s="514" t="s">
        <v>145</v>
      </c>
      <c r="C23" s="883" t="s">
        <v>144</v>
      </c>
      <c r="D23" s="562" t="s">
        <v>82</v>
      </c>
      <c r="E23" s="516">
        <v>3.78</v>
      </c>
      <c r="F23" s="483"/>
      <c r="G23" s="406">
        <f>45.7/100</f>
        <v>0.45700000000000002</v>
      </c>
      <c r="H23" s="483"/>
      <c r="I23" s="484"/>
      <c r="J23" s="406">
        <f>9.8/100</f>
        <v>9.8000000000000004E-2</v>
      </c>
      <c r="K23" s="517"/>
      <c r="L23" s="543"/>
      <c r="M23" s="544"/>
      <c r="N23" s="545"/>
      <c r="O23" s="545"/>
      <c r="P23" s="483"/>
      <c r="Q23" s="546"/>
      <c r="R23" s="518">
        <f>G24+J24</f>
        <v>1.39908656</v>
      </c>
      <c r="S23" s="516">
        <f>R23+R24</f>
        <v>1.39908656</v>
      </c>
      <c r="T23" s="577">
        <f>E23*S23</f>
        <v>5.2885471967999997</v>
      </c>
      <c r="V23" s="516">
        <f>S23*$V$12</f>
        <v>1.8428947462827892</v>
      </c>
      <c r="W23" s="516">
        <f>V23*E23</f>
        <v>6.9661421409489428</v>
      </c>
    </row>
    <row r="24" spans="1:23" s="46" customFormat="1" ht="12.75" customHeight="1">
      <c r="A24" s="549"/>
      <c r="C24" s="881"/>
      <c r="D24" s="308"/>
      <c r="E24" s="534"/>
      <c r="F24" s="47"/>
      <c r="G24" s="406">
        <f>G23*$J$13/1000</f>
        <v>1.10933094</v>
      </c>
      <c r="H24" s="47"/>
      <c r="I24" s="50"/>
      <c r="J24" s="406">
        <f>J23*$Q$13/1000</f>
        <v>0.28975562000000005</v>
      </c>
      <c r="K24" s="48"/>
      <c r="L24" s="884"/>
      <c r="M24" s="550"/>
      <c r="N24" s="551"/>
      <c r="O24" s="552"/>
      <c r="P24" s="553"/>
      <c r="Q24" s="554"/>
      <c r="R24" s="534"/>
      <c r="S24" s="479"/>
      <c r="T24" s="480"/>
      <c r="V24" s="479"/>
      <c r="W24" s="479"/>
    </row>
    <row r="25" spans="1:23" s="46" customFormat="1" ht="8.25" customHeight="1">
      <c r="A25" s="549"/>
      <c r="C25" s="881"/>
      <c r="D25" s="308"/>
      <c r="E25" s="534"/>
      <c r="F25" s="47"/>
      <c r="G25" s="49"/>
      <c r="H25" s="47"/>
      <c r="I25" s="50"/>
      <c r="J25" s="49"/>
      <c r="K25" s="48"/>
      <c r="L25" s="873"/>
      <c r="M25" s="210"/>
      <c r="N25" s="211"/>
      <c r="O25" s="211"/>
      <c r="P25" s="212"/>
      <c r="Q25" s="213"/>
      <c r="R25" s="534"/>
      <c r="S25" s="534"/>
      <c r="T25" s="530"/>
      <c r="V25" s="534"/>
      <c r="W25" s="534"/>
    </row>
    <row r="26" spans="1:23" s="46" customFormat="1" ht="12.75" customHeight="1">
      <c r="A26" s="559"/>
      <c r="B26" s="51"/>
      <c r="C26" s="292"/>
      <c r="D26" s="52"/>
      <c r="E26" s="53"/>
      <c r="F26" s="54"/>
      <c r="G26" s="55"/>
      <c r="H26" s="54"/>
      <c r="I26" s="56"/>
      <c r="J26" s="55"/>
      <c r="K26" s="519"/>
      <c r="L26" s="215"/>
      <c r="M26" s="58"/>
      <c r="N26" s="59"/>
      <c r="O26" s="59"/>
      <c r="P26" s="47"/>
      <c r="Q26" s="60"/>
      <c r="R26" s="534"/>
      <c r="S26" s="534"/>
      <c r="T26" s="530"/>
      <c r="V26" s="534"/>
      <c r="W26" s="534"/>
    </row>
    <row r="27" spans="1:23" s="46" customFormat="1" ht="12.75" customHeight="1">
      <c r="A27" s="539">
        <f>A23+1</f>
        <v>2</v>
      </c>
      <c r="B27" s="540" t="s">
        <v>110</v>
      </c>
      <c r="C27" s="883" t="s">
        <v>146</v>
      </c>
      <c r="D27" s="541" t="s">
        <v>111</v>
      </c>
      <c r="E27" s="516">
        <v>12</v>
      </c>
      <c r="F27" s="483"/>
      <c r="G27" s="406">
        <v>0.47</v>
      </c>
      <c r="H27" s="483"/>
      <c r="I27" s="484"/>
      <c r="J27" s="542"/>
      <c r="K27" s="517"/>
      <c r="L27" s="543"/>
      <c r="M27" s="544"/>
      <c r="N27" s="545"/>
      <c r="O27" s="545"/>
      <c r="P27" s="483"/>
      <c r="Q27" s="546"/>
      <c r="R27" s="518">
        <f>G28+J28</f>
        <v>1.1408874</v>
      </c>
      <c r="S27" s="547">
        <f>R27+R28</f>
        <v>1.1408874</v>
      </c>
      <c r="T27" s="548">
        <f>E27*S27</f>
        <v>13.6906488</v>
      </c>
      <c r="V27" s="516">
        <f>S27*$V$12</f>
        <v>1.5027915038796678</v>
      </c>
      <c r="W27" s="516">
        <f>V27*E27</f>
        <v>18.033498046556012</v>
      </c>
    </row>
    <row r="28" spans="1:23" s="46" customFormat="1" ht="12.75" customHeight="1">
      <c r="A28" s="549"/>
      <c r="C28" s="881"/>
      <c r="D28" s="308"/>
      <c r="E28" s="534"/>
      <c r="F28" s="47"/>
      <c r="G28" s="406">
        <f>G27*$J$13/1000</f>
        <v>1.1408874</v>
      </c>
      <c r="H28" s="47"/>
      <c r="I28" s="50"/>
      <c r="J28" s="406">
        <f>J27*$Q$13/1000</f>
        <v>0</v>
      </c>
      <c r="K28" s="48"/>
      <c r="L28" s="884"/>
      <c r="M28" s="550"/>
      <c r="N28" s="551"/>
      <c r="O28" s="552"/>
      <c r="P28" s="553"/>
      <c r="Q28" s="554"/>
      <c r="R28" s="534"/>
      <c r="S28" s="555"/>
      <c r="T28" s="556"/>
      <c r="V28" s="555"/>
      <c r="W28" s="555"/>
    </row>
    <row r="29" spans="1:23" s="46" customFormat="1" ht="12.75" customHeight="1">
      <c r="A29" s="549"/>
      <c r="C29" s="881"/>
      <c r="D29" s="308"/>
      <c r="E29" s="534"/>
      <c r="F29" s="47"/>
      <c r="G29" s="49"/>
      <c r="H29" s="47"/>
      <c r="I29" s="50"/>
      <c r="J29" s="49"/>
      <c r="K29" s="48"/>
      <c r="L29" s="873"/>
      <c r="M29" s="210"/>
      <c r="N29" s="211"/>
      <c r="O29" s="211"/>
      <c r="P29" s="212"/>
      <c r="Q29" s="213"/>
      <c r="R29" s="534"/>
      <c r="S29" s="557"/>
      <c r="T29" s="558"/>
      <c r="V29" s="557"/>
      <c r="W29" s="557"/>
    </row>
    <row r="30" spans="1:23" s="46" customFormat="1" ht="12.75" customHeight="1">
      <c r="A30" s="559"/>
      <c r="B30" s="51"/>
      <c r="C30" s="292"/>
      <c r="D30" s="52"/>
      <c r="E30" s="53"/>
      <c r="F30" s="54"/>
      <c r="G30" s="55"/>
      <c r="H30" s="54"/>
      <c r="I30" s="56"/>
      <c r="J30" s="55"/>
      <c r="K30" s="519"/>
      <c r="L30" s="215"/>
      <c r="M30" s="58"/>
      <c r="N30" s="59"/>
      <c r="O30" s="59"/>
      <c r="P30" s="47"/>
      <c r="Q30" s="60"/>
      <c r="R30" s="534"/>
      <c r="S30" s="557"/>
      <c r="T30" s="558"/>
      <c r="V30" s="557"/>
      <c r="W30" s="557"/>
    </row>
    <row r="31" spans="1:23" s="46" customFormat="1" ht="12.75" customHeight="1">
      <c r="A31" s="539">
        <f>A27+1</f>
        <v>3</v>
      </c>
      <c r="B31" s="514" t="s">
        <v>147</v>
      </c>
      <c r="C31" s="883" t="s">
        <v>150</v>
      </c>
      <c r="D31" s="541" t="s">
        <v>111</v>
      </c>
      <c r="E31" s="516">
        <f>37.9*0.1</f>
        <v>3.79</v>
      </c>
      <c r="F31" s="483"/>
      <c r="G31" s="406">
        <f>18.6/100</f>
        <v>0.18600000000000003</v>
      </c>
      <c r="H31" s="483"/>
      <c r="I31" s="484"/>
      <c r="J31" s="542">
        <f>2.2/100</f>
        <v>2.2000000000000002E-2</v>
      </c>
      <c r="K31" s="517"/>
      <c r="L31" s="543"/>
      <c r="M31" s="544"/>
      <c r="N31" s="545"/>
      <c r="O31" s="545"/>
      <c r="P31" s="483"/>
      <c r="Q31" s="546"/>
      <c r="R31" s="518">
        <f>G32+J32</f>
        <v>0.51654730000000015</v>
      </c>
      <c r="S31" s="547">
        <f>R31+R32</f>
        <v>0.51654730000000015</v>
      </c>
      <c r="T31" s="548">
        <f>E31*S31</f>
        <v>1.9577142670000005</v>
      </c>
      <c r="V31" s="516">
        <f>S31*$V$12</f>
        <v>0.68040272317143835</v>
      </c>
      <c r="W31" s="516">
        <f>V31*E31</f>
        <v>2.5787263208197513</v>
      </c>
    </row>
    <row r="32" spans="1:23" s="46" customFormat="1" ht="12.75" customHeight="1">
      <c r="A32" s="549"/>
      <c r="C32" s="881"/>
      <c r="D32" s="308"/>
      <c r="E32" s="534"/>
      <c r="F32" s="47"/>
      <c r="G32" s="406">
        <f>G31*$J$13/1000</f>
        <v>0.45150012000000012</v>
      </c>
      <c r="H32" s="47"/>
      <c r="I32" s="50"/>
      <c r="J32" s="406">
        <f>J31*$Q$13/1000</f>
        <v>6.504718000000001E-2</v>
      </c>
      <c r="K32" s="48"/>
      <c r="L32" s="884"/>
      <c r="M32" s="550"/>
      <c r="N32" s="551"/>
      <c r="O32" s="552"/>
      <c r="P32" s="553"/>
      <c r="Q32" s="554"/>
      <c r="R32" s="534"/>
      <c r="S32" s="555"/>
      <c r="T32" s="556"/>
      <c r="V32" s="555"/>
      <c r="W32" s="555"/>
    </row>
    <row r="33" spans="1:23" s="46" customFormat="1" ht="12.75" customHeight="1">
      <c r="A33" s="549"/>
      <c r="C33" s="881"/>
      <c r="D33" s="308"/>
      <c r="E33" s="534"/>
      <c r="F33" s="47"/>
      <c r="G33" s="49"/>
      <c r="H33" s="47"/>
      <c r="I33" s="50"/>
      <c r="J33" s="49"/>
      <c r="K33" s="48"/>
      <c r="L33" s="873"/>
      <c r="M33" s="210"/>
      <c r="N33" s="211"/>
      <c r="O33" s="211"/>
      <c r="P33" s="212"/>
      <c r="Q33" s="213"/>
      <c r="R33" s="534"/>
      <c r="S33" s="557"/>
      <c r="T33" s="558"/>
      <c r="V33" s="557"/>
      <c r="W33" s="557"/>
    </row>
    <row r="34" spans="1:23" s="46" customFormat="1" ht="12.75" customHeight="1">
      <c r="A34" s="559"/>
      <c r="B34" s="51"/>
      <c r="C34" s="292"/>
      <c r="D34" s="52"/>
      <c r="E34" s="53"/>
      <c r="F34" s="54"/>
      <c r="G34" s="55"/>
      <c r="H34" s="54"/>
      <c r="I34" s="56"/>
      <c r="J34" s="55"/>
      <c r="K34" s="519"/>
      <c r="L34" s="215"/>
      <c r="M34" s="58"/>
      <c r="N34" s="59"/>
      <c r="O34" s="59"/>
      <c r="P34" s="47"/>
      <c r="Q34" s="60"/>
      <c r="R34" s="534"/>
      <c r="S34" s="557"/>
      <c r="T34" s="558"/>
      <c r="V34" s="557"/>
      <c r="W34" s="557"/>
    </row>
    <row r="35" spans="1:23" s="46" customFormat="1" ht="12.75" customHeight="1">
      <c r="A35" s="539">
        <f>+A31+1</f>
        <v>4</v>
      </c>
      <c r="B35" s="514" t="s">
        <v>87</v>
      </c>
      <c r="C35" s="883" t="s">
        <v>148</v>
      </c>
      <c r="D35" s="562" t="s">
        <v>149</v>
      </c>
      <c r="E35" s="516">
        <v>3.69</v>
      </c>
      <c r="F35" s="483"/>
      <c r="G35" s="406"/>
      <c r="H35" s="483"/>
      <c r="I35" s="484"/>
      <c r="J35" s="406"/>
      <c r="K35" s="517"/>
      <c r="L35" s="543"/>
      <c r="M35" s="544"/>
      <c r="N35" s="545"/>
      <c r="O35" s="545"/>
      <c r="P35" s="483"/>
      <c r="Q35" s="546"/>
      <c r="R35" s="518">
        <v>0.3</v>
      </c>
      <c r="S35" s="516">
        <f>R35+R36</f>
        <v>0.3</v>
      </c>
      <c r="T35" s="577">
        <f>E35*S35</f>
        <v>1.107</v>
      </c>
      <c r="V35" s="516">
        <f>S35*$V$12</f>
        <v>0.39516384453356246</v>
      </c>
      <c r="W35" s="516">
        <f>V35*E35</f>
        <v>1.4581545863288454</v>
      </c>
    </row>
    <row r="36" spans="1:23" s="46" customFormat="1" ht="12.75" customHeight="1">
      <c r="A36" s="549"/>
      <c r="C36" s="881"/>
      <c r="D36" s="308"/>
      <c r="E36" s="534"/>
      <c r="F36" s="47"/>
      <c r="G36" s="406">
        <f>G35*$J$13/1000</f>
        <v>0</v>
      </c>
      <c r="H36" s="47"/>
      <c r="I36" s="50"/>
      <c r="J36" s="406">
        <f>J35*$Q$13/1000</f>
        <v>0</v>
      </c>
      <c r="K36" s="48"/>
      <c r="L36" s="884"/>
      <c r="M36" s="550"/>
      <c r="N36" s="551"/>
      <c r="O36" s="552"/>
      <c r="P36" s="553"/>
      <c r="Q36" s="554"/>
      <c r="R36" s="534"/>
      <c r="S36" s="479"/>
      <c r="T36" s="480"/>
      <c r="V36" s="479"/>
      <c r="W36" s="479"/>
    </row>
    <row r="37" spans="1:23" s="46" customFormat="1" ht="8.25" customHeight="1">
      <c r="A37" s="549"/>
      <c r="C37" s="881"/>
      <c r="D37" s="308"/>
      <c r="E37" s="534"/>
      <c r="F37" s="47"/>
      <c r="G37" s="49"/>
      <c r="H37" s="47"/>
      <c r="I37" s="50"/>
      <c r="J37" s="49"/>
      <c r="K37" s="48"/>
      <c r="L37" s="873"/>
      <c r="M37" s="210"/>
      <c r="N37" s="211"/>
      <c r="O37" s="211"/>
      <c r="P37" s="212"/>
      <c r="Q37" s="213"/>
      <c r="R37" s="534"/>
      <c r="S37" s="534"/>
      <c r="T37" s="530"/>
      <c r="V37" s="534"/>
      <c r="W37" s="534"/>
    </row>
    <row r="38" spans="1:23" s="46" customFormat="1" ht="12.75" customHeight="1">
      <c r="A38" s="559"/>
      <c r="B38" s="51"/>
      <c r="C38" s="292"/>
      <c r="D38" s="52"/>
      <c r="E38" s="53"/>
      <c r="F38" s="54"/>
      <c r="G38" s="55"/>
      <c r="H38" s="54"/>
      <c r="I38" s="56"/>
      <c r="J38" s="55"/>
      <c r="K38" s="519"/>
      <c r="L38" s="215"/>
      <c r="M38" s="58"/>
      <c r="N38" s="59"/>
      <c r="O38" s="59"/>
      <c r="P38" s="47"/>
      <c r="Q38" s="60"/>
      <c r="R38" s="534"/>
      <c r="S38" s="534"/>
      <c r="T38" s="530"/>
      <c r="V38" s="534"/>
      <c r="W38" s="534"/>
    </row>
    <row r="39" spans="1:23" s="220" customFormat="1" ht="17.25" customHeight="1">
      <c r="A39" s="581">
        <f>A35+1</f>
        <v>5</v>
      </c>
      <c r="B39" s="977" t="s">
        <v>83</v>
      </c>
      <c r="C39" s="883" t="s">
        <v>126</v>
      </c>
      <c r="D39" s="582" t="s">
        <v>84</v>
      </c>
      <c r="E39" s="583">
        <f>1.2</f>
        <v>1.2</v>
      </c>
      <c r="F39" s="584"/>
      <c r="G39" s="585">
        <v>0.4</v>
      </c>
      <c r="H39" s="584"/>
      <c r="I39" s="586"/>
      <c r="J39" s="585">
        <v>0.75</v>
      </c>
      <c r="K39" s="587"/>
      <c r="L39" s="588"/>
      <c r="M39" s="589"/>
      <c r="N39" s="590"/>
      <c r="O39" s="590"/>
      <c r="P39" s="591"/>
      <c r="Q39" s="592"/>
      <c r="R39" s="593">
        <f>G40+J40</f>
        <v>3.1884855000000001</v>
      </c>
      <c r="S39" s="583">
        <f>R39+R40</f>
        <v>3.1884855000000001</v>
      </c>
      <c r="T39" s="594">
        <f>E39*S39</f>
        <v>3.8261826000000001</v>
      </c>
      <c r="V39" s="516">
        <f>S39*$V$12</f>
        <v>4.1999139613983942</v>
      </c>
      <c r="W39" s="516">
        <f>V39*E39</f>
        <v>5.0398967536780725</v>
      </c>
    </row>
    <row r="40" spans="1:23" s="220" customFormat="1" ht="45.75" customHeight="1">
      <c r="A40" s="595"/>
      <c r="B40" s="878"/>
      <c r="C40" s="880"/>
      <c r="D40" s="422"/>
      <c r="E40" s="423"/>
      <c r="F40" s="277"/>
      <c r="G40" s="394">
        <f>G39*$J$13/1000</f>
        <v>0.97096800000000005</v>
      </c>
      <c r="H40" s="193"/>
      <c r="I40" s="221"/>
      <c r="J40" s="394">
        <f>J39*$Q$13/1000</f>
        <v>2.2175175</v>
      </c>
      <c r="K40" s="222"/>
      <c r="L40" s="255"/>
      <c r="M40" s="256"/>
      <c r="N40" s="257"/>
      <c r="O40" s="257"/>
      <c r="P40" s="277"/>
      <c r="Q40" s="278"/>
      <c r="R40" s="596"/>
      <c r="S40" s="382"/>
      <c r="T40" s="281"/>
      <c r="V40" s="382"/>
      <c r="W40" s="597"/>
    </row>
    <row r="41" spans="1:23" s="220" customFormat="1" ht="12" customHeight="1">
      <c r="A41" s="598"/>
      <c r="B41" s="324"/>
      <c r="C41" s="325"/>
      <c r="D41" s="387"/>
      <c r="E41" s="326"/>
      <c r="F41" s="224"/>
      <c r="G41" s="225"/>
      <c r="H41" s="224"/>
      <c r="I41" s="226"/>
      <c r="J41" s="225"/>
      <c r="K41" s="599"/>
      <c r="L41" s="228"/>
      <c r="M41" s="279"/>
      <c r="N41" s="229"/>
      <c r="O41" s="229"/>
      <c r="P41" s="224"/>
      <c r="Q41" s="225"/>
      <c r="R41" s="327"/>
      <c r="S41" s="223"/>
      <c r="T41" s="328"/>
      <c r="V41" s="223"/>
      <c r="W41" s="600"/>
    </row>
    <row r="42" spans="1:23" s="46" customFormat="1" ht="12.75" customHeight="1">
      <c r="A42" s="601"/>
      <c r="B42" s="602"/>
      <c r="C42" s="603" t="s">
        <v>85</v>
      </c>
      <c r="D42" s="604"/>
      <c r="E42" s="605"/>
      <c r="F42" s="606"/>
      <c r="G42" s="607"/>
      <c r="H42" s="606"/>
      <c r="I42" s="608"/>
      <c r="J42" s="607"/>
      <c r="K42" s="609"/>
      <c r="L42" s="610"/>
      <c r="M42" s="611"/>
      <c r="N42" s="612"/>
      <c r="O42" s="612"/>
      <c r="P42" s="606"/>
      <c r="Q42" s="607"/>
      <c r="R42" s="613"/>
      <c r="S42" s="613"/>
      <c r="T42" s="17">
        <f>SUM(T23:T41)</f>
        <v>25.8700928638</v>
      </c>
      <c r="V42" s="613"/>
      <c r="W42" s="614">
        <f>SUM(W23:W41)</f>
        <v>34.076417848331623</v>
      </c>
    </row>
    <row r="43" spans="1:23" ht="12.75" customHeight="1">
      <c r="A43" s="978" t="s">
        <v>86</v>
      </c>
      <c r="B43" s="979"/>
      <c r="C43" s="980"/>
      <c r="D43" s="979"/>
      <c r="E43" s="980"/>
      <c r="F43" s="979"/>
      <c r="G43" s="979"/>
      <c r="H43" s="979"/>
      <c r="I43" s="981"/>
      <c r="J43" s="979"/>
      <c r="K43" s="982"/>
      <c r="L43" s="979"/>
      <c r="M43" s="979"/>
      <c r="N43" s="979"/>
      <c r="O43" s="979"/>
      <c r="P43" s="979"/>
      <c r="Q43" s="979"/>
      <c r="R43" s="979"/>
      <c r="S43" s="979"/>
      <c r="T43" s="773"/>
      <c r="V43" s="189"/>
      <c r="W43" s="615"/>
    </row>
    <row r="44" spans="1:23" ht="12.75" customHeight="1">
      <c r="A44" s="776"/>
      <c r="B44" s="775"/>
      <c r="C44" s="776"/>
      <c r="D44" s="775"/>
      <c r="E44" s="776"/>
      <c r="F44" s="775"/>
      <c r="G44" s="775"/>
      <c r="H44" s="775"/>
      <c r="I44" s="777"/>
      <c r="J44" s="775"/>
      <c r="K44" s="778"/>
      <c r="L44" s="775"/>
      <c r="M44" s="775"/>
      <c r="N44" s="775"/>
      <c r="O44" s="775"/>
      <c r="P44" s="775"/>
      <c r="Q44" s="775"/>
      <c r="R44" s="775"/>
      <c r="S44" s="775"/>
      <c r="T44" s="779"/>
      <c r="V44" s="189"/>
      <c r="W44" s="615"/>
    </row>
    <row r="45" spans="1:23" ht="12.75" customHeight="1">
      <c r="A45" s="782"/>
      <c r="B45" s="781"/>
      <c r="C45" s="782"/>
      <c r="D45" s="781"/>
      <c r="E45" s="782"/>
      <c r="F45" s="781"/>
      <c r="G45" s="781"/>
      <c r="H45" s="781"/>
      <c r="I45" s="783"/>
      <c r="J45" s="781"/>
      <c r="K45" s="983"/>
      <c r="L45" s="781"/>
      <c r="M45" s="781"/>
      <c r="N45" s="781"/>
      <c r="O45" s="781"/>
      <c r="P45" s="781"/>
      <c r="Q45" s="781"/>
      <c r="R45" s="781"/>
      <c r="S45" s="781"/>
      <c r="T45" s="785"/>
      <c r="V45" s="189"/>
      <c r="W45" s="615"/>
    </row>
    <row r="46" spans="1:23" ht="12.75" customHeight="1">
      <c r="A46" s="616">
        <f>A39+1</f>
        <v>6</v>
      </c>
      <c r="B46" s="504" t="s">
        <v>87</v>
      </c>
      <c r="C46" s="759" t="s">
        <v>163</v>
      </c>
      <c r="D46" s="505" t="s">
        <v>111</v>
      </c>
      <c r="E46" s="527">
        <v>3.78</v>
      </c>
      <c r="F46" s="391"/>
      <c r="G46" s="394">
        <v>0</v>
      </c>
      <c r="H46" s="391"/>
      <c r="I46" s="401"/>
      <c r="J46" s="394">
        <v>0</v>
      </c>
      <c r="K46" s="402"/>
      <c r="L46" s="403"/>
      <c r="M46" s="388"/>
      <c r="N46" s="389"/>
      <c r="O46" s="389"/>
      <c r="P46" s="474"/>
      <c r="Q46" s="392"/>
      <c r="R46" s="393">
        <f>G47+J47</f>
        <v>0</v>
      </c>
      <c r="S46" s="617">
        <f>R46+R47</f>
        <v>70.953450119999999</v>
      </c>
      <c r="T46" s="618">
        <f>E46*S46</f>
        <v>268.20404145359998</v>
      </c>
      <c r="V46" s="516">
        <f>S46*$V$12</f>
        <v>93.460793774465202</v>
      </c>
      <c r="W46" s="516">
        <f>V46*E46</f>
        <v>353.28180046747843</v>
      </c>
    </row>
    <row r="47" spans="1:23" ht="12.75" customHeight="1">
      <c r="A47" s="619"/>
      <c r="C47" s="760"/>
      <c r="E47" s="524"/>
      <c r="G47" s="394">
        <f>G46*$J$13/1000</f>
        <v>0</v>
      </c>
      <c r="I47" s="221"/>
      <c r="J47" s="394">
        <f>J46*$Q$13/1000</f>
        <v>0</v>
      </c>
      <c r="K47" s="230"/>
      <c r="L47" s="765" t="s">
        <v>164</v>
      </c>
      <c r="M47" s="404" t="s">
        <v>111</v>
      </c>
      <c r="N47" s="398">
        <v>1</v>
      </c>
      <c r="O47" s="411">
        <f>E46*N47</f>
        <v>3.78</v>
      </c>
      <c r="P47" s="342">
        <v>58.68</v>
      </c>
      <c r="Q47" s="397">
        <f>N47*P47*$N$11</f>
        <v>70.953450119999999</v>
      </c>
      <c r="R47" s="524">
        <f>SUM(Q47:Q47)</f>
        <v>70.953450119999999</v>
      </c>
      <c r="S47" s="620"/>
      <c r="T47" s="621"/>
      <c r="V47" s="620"/>
      <c r="W47" s="620"/>
    </row>
    <row r="48" spans="1:23" ht="12.75" customHeight="1">
      <c r="A48" s="619"/>
      <c r="C48" s="760"/>
      <c r="E48" s="524"/>
      <c r="I48" s="221"/>
      <c r="K48" s="230"/>
      <c r="L48" s="766"/>
      <c r="M48" s="405"/>
      <c r="N48" s="341"/>
      <c r="O48" s="341"/>
      <c r="P48" s="342"/>
      <c r="Q48" s="343"/>
      <c r="R48" s="524"/>
      <c r="S48" s="524"/>
      <c r="T48" s="247"/>
      <c r="V48" s="524"/>
      <c r="W48" s="622"/>
    </row>
    <row r="49" spans="1:23" ht="12.75" customHeight="1">
      <c r="A49" s="619"/>
      <c r="C49" s="760"/>
      <c r="E49" s="524"/>
      <c r="I49" s="221"/>
      <c r="K49" s="230"/>
      <c r="L49" s="766"/>
      <c r="M49" s="405"/>
      <c r="N49" s="341"/>
      <c r="O49" s="341"/>
      <c r="P49" s="342"/>
      <c r="Q49" s="343"/>
      <c r="R49" s="524"/>
      <c r="S49" s="524"/>
      <c r="T49" s="247"/>
      <c r="V49" s="524"/>
      <c r="W49" s="622"/>
    </row>
    <row r="50" spans="1:23" ht="12.75" customHeight="1">
      <c r="A50" s="619"/>
      <c r="C50" s="760"/>
      <c r="E50" s="524"/>
      <c r="I50" s="221"/>
      <c r="K50" s="230"/>
      <c r="L50" s="766"/>
      <c r="M50" s="405"/>
      <c r="N50" s="341"/>
      <c r="O50" s="341"/>
      <c r="P50" s="342"/>
      <c r="Q50" s="343"/>
      <c r="R50" s="524"/>
      <c r="S50" s="524"/>
      <c r="T50" s="247"/>
      <c r="V50" s="524"/>
      <c r="W50" s="622"/>
    </row>
    <row r="51" spans="1:23" ht="44.25" customHeight="1">
      <c r="A51" s="619"/>
      <c r="C51" s="760"/>
      <c r="E51" s="524"/>
      <c r="I51" s="221"/>
      <c r="K51" s="230"/>
      <c r="L51" s="767"/>
      <c r="M51" s="412"/>
      <c r="N51" s="344"/>
      <c r="O51" s="344"/>
      <c r="P51" s="342"/>
      <c r="Q51" s="346"/>
      <c r="R51" s="524"/>
      <c r="S51" s="524"/>
      <c r="T51" s="247"/>
      <c r="V51" s="524"/>
      <c r="W51" s="622"/>
    </row>
    <row r="52" spans="1:23" ht="12.75" customHeight="1">
      <c r="A52" s="623"/>
      <c r="B52" s="425"/>
      <c r="C52" s="507"/>
      <c r="D52" s="426"/>
      <c r="E52" s="235"/>
      <c r="F52" s="236"/>
      <c r="G52" s="237"/>
      <c r="H52" s="236"/>
      <c r="I52" s="238"/>
      <c r="J52" s="237"/>
      <c r="K52" s="413"/>
      <c r="O52" s="134"/>
      <c r="P52" s="477"/>
      <c r="Q52" s="246"/>
      <c r="R52" s="524"/>
      <c r="S52" s="524"/>
      <c r="T52" s="247"/>
      <c r="V52" s="524"/>
      <c r="W52" s="622"/>
    </row>
    <row r="53" spans="1:23" ht="12.75" customHeight="1">
      <c r="A53" s="616">
        <f>+A39+1</f>
        <v>6</v>
      </c>
      <c r="B53" s="504" t="s">
        <v>87</v>
      </c>
      <c r="C53" s="759" t="s">
        <v>165</v>
      </c>
      <c r="D53" s="505" t="s">
        <v>102</v>
      </c>
      <c r="E53" s="527">
        <v>5</v>
      </c>
      <c r="F53" s="391"/>
      <c r="G53" s="394">
        <v>0</v>
      </c>
      <c r="H53" s="391"/>
      <c r="I53" s="401"/>
      <c r="J53" s="394">
        <v>0</v>
      </c>
      <c r="K53" s="402"/>
      <c r="L53" s="403"/>
      <c r="M53" s="388"/>
      <c r="N53" s="389"/>
      <c r="O53" s="389"/>
      <c r="P53" s="478"/>
      <c r="Q53" s="392"/>
      <c r="R53" s="393">
        <v>0.9</v>
      </c>
      <c r="S53" s="617">
        <f>R53+R54</f>
        <v>1.7464113000000001</v>
      </c>
      <c r="T53" s="618">
        <f>E53*S53</f>
        <v>8.7320565000000006</v>
      </c>
      <c r="V53" s="516">
        <f>S53*$V$12</f>
        <v>2.3003953448161893</v>
      </c>
      <c r="W53" s="516">
        <f>V53*E53</f>
        <v>11.501976724080947</v>
      </c>
    </row>
    <row r="54" spans="1:23" ht="12.75" customHeight="1">
      <c r="A54" s="619"/>
      <c r="C54" s="760"/>
      <c r="E54" s="524"/>
      <c r="G54" s="394">
        <f>G53*$J$13/1000</f>
        <v>0</v>
      </c>
      <c r="I54" s="221"/>
      <c r="J54" s="394">
        <f>J53*$Q$13/1000</f>
        <v>0</v>
      </c>
      <c r="K54" s="230"/>
      <c r="L54" s="765" t="s">
        <v>166</v>
      </c>
      <c r="M54" s="404" t="s">
        <v>102</v>
      </c>
      <c r="N54" s="398">
        <v>1</v>
      </c>
      <c r="O54" s="411">
        <f>E53*N54</f>
        <v>5</v>
      </c>
      <c r="P54" s="342">
        <v>0.7</v>
      </c>
      <c r="Q54" s="397">
        <f>N54*P54*$N$11</f>
        <v>0.84641129999999998</v>
      </c>
      <c r="R54" s="524">
        <f>SUM(Q54:Q54)</f>
        <v>0.84641129999999998</v>
      </c>
      <c r="S54" s="620"/>
      <c r="T54" s="621"/>
      <c r="V54" s="620"/>
      <c r="W54" s="620"/>
    </row>
    <row r="55" spans="1:23" ht="12.75" customHeight="1">
      <c r="A55" s="619"/>
      <c r="C55" s="760"/>
      <c r="E55" s="524"/>
      <c r="I55" s="221"/>
      <c r="K55" s="230"/>
      <c r="L55" s="766"/>
      <c r="M55" s="405"/>
      <c r="N55" s="341"/>
      <c r="O55" s="341"/>
      <c r="P55" s="342"/>
      <c r="Q55" s="343"/>
      <c r="R55" s="524"/>
      <c r="S55" s="524"/>
      <c r="T55" s="247"/>
      <c r="V55" s="524"/>
      <c r="W55" s="622"/>
    </row>
    <row r="56" spans="1:23" ht="12.75" customHeight="1">
      <c r="A56" s="619"/>
      <c r="C56" s="760"/>
      <c r="E56" s="524"/>
      <c r="I56" s="221"/>
      <c r="K56" s="230"/>
      <c r="L56" s="766"/>
      <c r="M56" s="405"/>
      <c r="N56" s="341"/>
      <c r="O56" s="341"/>
      <c r="P56" s="342"/>
      <c r="Q56" s="343"/>
      <c r="R56" s="524"/>
      <c r="S56" s="524"/>
      <c r="T56" s="247"/>
      <c r="V56" s="524"/>
      <c r="W56" s="622"/>
    </row>
    <row r="57" spans="1:23" ht="12.75" customHeight="1">
      <c r="A57" s="619"/>
      <c r="C57" s="760"/>
      <c r="E57" s="524"/>
      <c r="I57" s="221"/>
      <c r="K57" s="230"/>
      <c r="L57" s="766"/>
      <c r="M57" s="405"/>
      <c r="N57" s="341"/>
      <c r="O57" s="341"/>
      <c r="P57" s="342"/>
      <c r="Q57" s="343"/>
      <c r="R57" s="524"/>
      <c r="S57" s="524"/>
      <c r="T57" s="247"/>
      <c r="V57" s="524"/>
      <c r="W57" s="622"/>
    </row>
    <row r="58" spans="1:23" ht="44.25" customHeight="1">
      <c r="A58" s="619"/>
      <c r="C58" s="760"/>
      <c r="E58" s="524"/>
      <c r="I58" s="221"/>
      <c r="K58" s="230"/>
      <c r="L58" s="767"/>
      <c r="M58" s="412"/>
      <c r="N58" s="344"/>
      <c r="O58" s="344"/>
      <c r="P58" s="345"/>
      <c r="Q58" s="346"/>
      <c r="R58" s="524"/>
      <c r="S58" s="524"/>
      <c r="T58" s="247"/>
      <c r="V58" s="524"/>
      <c r="W58" s="622"/>
    </row>
    <row r="59" spans="1:23" ht="12.75" customHeight="1">
      <c r="A59" s="623"/>
      <c r="B59" s="425"/>
      <c r="C59" s="507"/>
      <c r="D59" s="426"/>
      <c r="E59" s="235"/>
      <c r="F59" s="236"/>
      <c r="G59" s="237"/>
      <c r="H59" s="236"/>
      <c r="I59" s="238"/>
      <c r="J59" s="237"/>
      <c r="K59" s="413"/>
      <c r="O59" s="134"/>
      <c r="Q59" s="246"/>
      <c r="R59" s="524"/>
      <c r="S59" s="524"/>
      <c r="T59" s="247"/>
      <c r="V59" s="524"/>
      <c r="W59" s="622"/>
    </row>
    <row r="60" spans="1:23" ht="12.75" customHeight="1">
      <c r="A60" s="616">
        <f>+A46+1</f>
        <v>7</v>
      </c>
      <c r="B60" s="504" t="s">
        <v>87</v>
      </c>
      <c r="C60" s="759" t="s">
        <v>167</v>
      </c>
      <c r="D60" s="505" t="s">
        <v>102</v>
      </c>
      <c r="E60" s="527">
        <v>5</v>
      </c>
      <c r="F60" s="391"/>
      <c r="G60" s="394">
        <v>0</v>
      </c>
      <c r="H60" s="391"/>
      <c r="I60" s="401"/>
      <c r="J60" s="394">
        <v>0</v>
      </c>
      <c r="K60" s="402"/>
      <c r="L60" s="403"/>
      <c r="M60" s="388"/>
      <c r="N60" s="389"/>
      <c r="O60" s="389"/>
      <c r="P60" s="478"/>
      <c r="Q60" s="392"/>
      <c r="R60" s="393">
        <v>3</v>
      </c>
      <c r="S60" s="617">
        <f>R60+R61</f>
        <v>7.3529724000000005</v>
      </c>
      <c r="T60" s="618">
        <f>E60*S60</f>
        <v>36.764862000000001</v>
      </c>
      <c r="V60" s="516">
        <f>S60*$V$12</f>
        <v>9.6854294744439198</v>
      </c>
      <c r="W60" s="516">
        <f>V60*E60</f>
        <v>48.427147372219601</v>
      </c>
    </row>
    <row r="61" spans="1:23" ht="12.75" customHeight="1">
      <c r="A61" s="619"/>
      <c r="C61" s="760"/>
      <c r="E61" s="524"/>
      <c r="G61" s="394">
        <f>G60*$J$13/1000</f>
        <v>0</v>
      </c>
      <c r="I61" s="221"/>
      <c r="J61" s="394">
        <f>J60*$Q$13/1000</f>
        <v>0</v>
      </c>
      <c r="K61" s="230"/>
      <c r="L61" s="574" t="s">
        <v>168</v>
      </c>
      <c r="M61" s="404" t="s">
        <v>102</v>
      </c>
      <c r="N61" s="398">
        <v>2</v>
      </c>
      <c r="O61" s="411">
        <f>E60*N61</f>
        <v>10</v>
      </c>
      <c r="P61" s="342">
        <v>0.8</v>
      </c>
      <c r="Q61" s="397">
        <f>N61*P61*$N$11</f>
        <v>1.9346544000000003</v>
      </c>
      <c r="R61" s="524">
        <f>SUM(Q61:Q62)</f>
        <v>4.3529724000000005</v>
      </c>
      <c r="S61" s="620"/>
      <c r="T61" s="621"/>
      <c r="V61" s="620"/>
      <c r="W61" s="620"/>
    </row>
    <row r="62" spans="1:23" ht="12.75" customHeight="1">
      <c r="A62" s="619"/>
      <c r="C62" s="760"/>
      <c r="E62" s="524"/>
      <c r="I62" s="221"/>
      <c r="K62" s="230"/>
      <c r="L62" s="575" t="s">
        <v>169</v>
      </c>
      <c r="M62" s="405" t="s">
        <v>102</v>
      </c>
      <c r="N62" s="341">
        <v>1</v>
      </c>
      <c r="O62" s="341">
        <f>E60*N62</f>
        <v>5</v>
      </c>
      <c r="P62" s="342">
        <v>2</v>
      </c>
      <c r="Q62" s="343">
        <f>N62*P62*$N$11</f>
        <v>2.4183180000000002</v>
      </c>
      <c r="R62" s="524"/>
      <c r="S62" s="524"/>
      <c r="T62" s="247"/>
      <c r="V62" s="524"/>
      <c r="W62" s="622"/>
    </row>
    <row r="63" spans="1:23" ht="12.75" customHeight="1">
      <c r="A63" s="619"/>
      <c r="C63" s="760"/>
      <c r="E63" s="524"/>
      <c r="I63" s="221"/>
      <c r="K63" s="230"/>
      <c r="L63" s="575"/>
      <c r="M63" s="405"/>
      <c r="N63" s="341"/>
      <c r="O63" s="341"/>
      <c r="P63" s="342"/>
      <c r="Q63" s="343"/>
      <c r="R63" s="524"/>
      <c r="S63" s="524"/>
      <c r="T63" s="247"/>
      <c r="V63" s="524"/>
      <c r="W63" s="622"/>
    </row>
    <row r="64" spans="1:23" ht="12.75" customHeight="1">
      <c r="A64" s="619"/>
      <c r="C64" s="760"/>
      <c r="E64" s="524"/>
      <c r="I64" s="221"/>
      <c r="K64" s="230"/>
      <c r="L64" s="575"/>
      <c r="M64" s="405"/>
      <c r="N64" s="341"/>
      <c r="O64" s="341"/>
      <c r="P64" s="342"/>
      <c r="Q64" s="343"/>
      <c r="R64" s="524"/>
      <c r="S64" s="524"/>
      <c r="T64" s="247"/>
      <c r="V64" s="524"/>
      <c r="W64" s="622"/>
    </row>
    <row r="65" spans="1:23" ht="44.25" customHeight="1">
      <c r="A65" s="619"/>
      <c r="C65" s="760"/>
      <c r="E65" s="524"/>
      <c r="I65" s="221"/>
      <c r="K65" s="230"/>
      <c r="L65" s="576"/>
      <c r="M65" s="412"/>
      <c r="N65" s="344"/>
      <c r="O65" s="344"/>
      <c r="P65" s="345"/>
      <c r="Q65" s="346"/>
      <c r="R65" s="524"/>
      <c r="S65" s="524"/>
      <c r="T65" s="247"/>
      <c r="V65" s="524"/>
      <c r="W65" s="622"/>
    </row>
    <row r="66" spans="1:23" ht="12.75" customHeight="1">
      <c r="A66" s="623"/>
      <c r="B66" s="425"/>
      <c r="C66" s="507"/>
      <c r="D66" s="426"/>
      <c r="E66" s="235"/>
      <c r="F66" s="236"/>
      <c r="G66" s="237"/>
      <c r="H66" s="236"/>
      <c r="I66" s="238"/>
      <c r="J66" s="237"/>
      <c r="K66" s="413"/>
      <c r="O66" s="134"/>
      <c r="Q66" s="246"/>
      <c r="R66" s="524"/>
      <c r="S66" s="524"/>
      <c r="T66" s="247"/>
      <c r="V66" s="524"/>
      <c r="W66" s="622"/>
    </row>
    <row r="67" spans="1:23" ht="12.75" customHeight="1">
      <c r="A67" s="616">
        <f>A60+1</f>
        <v>8</v>
      </c>
      <c r="B67" s="504" t="s">
        <v>128</v>
      </c>
      <c r="C67" s="759" t="s">
        <v>162</v>
      </c>
      <c r="D67" s="508" t="s">
        <v>92</v>
      </c>
      <c r="E67" s="527">
        <v>3.9</v>
      </c>
      <c r="F67" s="391"/>
      <c r="G67" s="394">
        <f>0.63*0.2</f>
        <v>0.126</v>
      </c>
      <c r="H67" s="391"/>
      <c r="I67" s="401"/>
      <c r="J67" s="394">
        <f>0.05*0.2</f>
        <v>1.0000000000000002E-2</v>
      </c>
      <c r="K67" s="402"/>
      <c r="L67" s="403"/>
      <c r="M67" s="388"/>
      <c r="N67" s="389"/>
      <c r="O67" s="389"/>
      <c r="P67" s="391"/>
      <c r="Q67" s="392"/>
      <c r="R67" s="393">
        <f>G68+J68</f>
        <v>0.33542181999999998</v>
      </c>
      <c r="S67" s="617">
        <f>R67+R68</f>
        <v>4.7851269400000005</v>
      </c>
      <c r="T67" s="618">
        <f>E67*S67</f>
        <v>18.661995066000003</v>
      </c>
      <c r="V67" s="516">
        <f>S67*$V$12</f>
        <v>6.3030305273050722</v>
      </c>
      <c r="W67" s="516">
        <f>V67*E67</f>
        <v>24.581819056489781</v>
      </c>
    </row>
    <row r="68" spans="1:23" ht="12.75" customHeight="1">
      <c r="A68" s="619"/>
      <c r="C68" s="760"/>
      <c r="E68" s="524"/>
      <c r="G68" s="394">
        <f>G67*$J$13/1000</f>
        <v>0.30585491999999997</v>
      </c>
      <c r="I68" s="221"/>
      <c r="J68" s="394">
        <f>J67*$Q$13/1000</f>
        <v>2.9566900000000007E-2</v>
      </c>
      <c r="K68" s="230"/>
      <c r="L68" s="765" t="s">
        <v>127</v>
      </c>
      <c r="M68" s="429" t="s">
        <v>102</v>
      </c>
      <c r="N68" s="398">
        <v>1</v>
      </c>
      <c r="O68" s="411">
        <f>E67*N68</f>
        <v>3.9</v>
      </c>
      <c r="P68" s="399">
        <v>3.68</v>
      </c>
      <c r="Q68" s="397">
        <f>N68*P68*$N$11</f>
        <v>4.4497051200000008</v>
      </c>
      <c r="R68" s="524">
        <f>SUM(Q68:Q68)</f>
        <v>4.4497051200000008</v>
      </c>
      <c r="S68" s="620"/>
      <c r="T68" s="621"/>
      <c r="V68" s="620"/>
      <c r="W68" s="620"/>
    </row>
    <row r="69" spans="1:23" ht="12.75" customHeight="1">
      <c r="A69" s="619"/>
      <c r="C69" s="760"/>
      <c r="E69" s="524"/>
      <c r="I69" s="221"/>
      <c r="K69" s="230"/>
      <c r="L69" s="766"/>
      <c r="M69" s="405"/>
      <c r="N69" s="341"/>
      <c r="O69" s="341"/>
      <c r="P69" s="342"/>
      <c r="Q69" s="343"/>
      <c r="R69" s="524"/>
      <c r="S69" s="524"/>
      <c r="T69" s="247"/>
      <c r="V69" s="524"/>
      <c r="W69" s="622"/>
    </row>
    <row r="70" spans="1:23" ht="12.75" customHeight="1">
      <c r="A70" s="619"/>
      <c r="C70" s="760"/>
      <c r="E70" s="524"/>
      <c r="I70" s="221"/>
      <c r="K70" s="230"/>
      <c r="L70" s="766"/>
      <c r="M70" s="405"/>
      <c r="N70" s="341"/>
      <c r="O70" s="341"/>
      <c r="P70" s="342"/>
      <c r="Q70" s="343"/>
      <c r="R70" s="524"/>
      <c r="S70" s="524"/>
      <c r="T70" s="247"/>
      <c r="V70" s="524"/>
      <c r="W70" s="622"/>
    </row>
    <row r="71" spans="1:23" ht="12.75" customHeight="1">
      <c r="A71" s="619"/>
      <c r="C71" s="760"/>
      <c r="E71" s="524"/>
      <c r="I71" s="221"/>
      <c r="K71" s="230"/>
      <c r="L71" s="766"/>
      <c r="M71" s="405"/>
      <c r="N71" s="341"/>
      <c r="O71" s="341"/>
      <c r="P71" s="342"/>
      <c r="Q71" s="343"/>
      <c r="R71" s="524"/>
      <c r="S71" s="524"/>
      <c r="T71" s="247"/>
      <c r="V71" s="524"/>
      <c r="W71" s="622"/>
    </row>
    <row r="72" spans="1:23" ht="12.75" customHeight="1">
      <c r="A72" s="619"/>
      <c r="C72" s="760"/>
      <c r="E72" s="524"/>
      <c r="I72" s="221"/>
      <c r="K72" s="230"/>
      <c r="L72" s="767"/>
      <c r="M72" s="412"/>
      <c r="N72" s="344"/>
      <c r="O72" s="344"/>
      <c r="P72" s="345"/>
      <c r="Q72" s="346"/>
      <c r="R72" s="524"/>
      <c r="S72" s="524"/>
      <c r="T72" s="247"/>
      <c r="V72" s="524"/>
      <c r="W72" s="622"/>
    </row>
    <row r="73" spans="1:23" ht="12.75" customHeight="1">
      <c r="A73" s="623"/>
      <c r="B73" s="425"/>
      <c r="C73" s="507"/>
      <c r="D73" s="426"/>
      <c r="E73" s="235"/>
      <c r="F73" s="236"/>
      <c r="G73" s="237"/>
      <c r="H73" s="236"/>
      <c r="I73" s="238"/>
      <c r="J73" s="237"/>
      <c r="K73" s="413"/>
      <c r="L73" s="349"/>
      <c r="M73" s="241"/>
      <c r="N73" s="244"/>
      <c r="O73" s="244"/>
      <c r="P73" s="236"/>
      <c r="Q73" s="414"/>
      <c r="R73" s="235"/>
      <c r="S73" s="235"/>
      <c r="T73" s="415"/>
      <c r="V73" s="235"/>
      <c r="W73" s="624"/>
    </row>
    <row r="74" spans="1:23" ht="12.75" customHeight="1">
      <c r="A74" s="616">
        <f>A67+1</f>
        <v>9</v>
      </c>
      <c r="B74" s="504" t="s">
        <v>87</v>
      </c>
      <c r="C74" s="882" t="s">
        <v>133</v>
      </c>
      <c r="D74" s="505" t="s">
        <v>111</v>
      </c>
      <c r="E74" s="527">
        <v>8.2799999999999994</v>
      </c>
      <c r="F74" s="391"/>
      <c r="G74" s="394">
        <v>0</v>
      </c>
      <c r="H74" s="391"/>
      <c r="I74" s="401"/>
      <c r="J74" s="394">
        <v>0</v>
      </c>
      <c r="K74" s="402"/>
      <c r="L74" s="403"/>
      <c r="M74" s="388"/>
      <c r="N74" s="389"/>
      <c r="O74" s="389"/>
      <c r="P74" s="391"/>
      <c r="Q74" s="392"/>
      <c r="R74" s="393">
        <f>G75+J75</f>
        <v>0</v>
      </c>
      <c r="S74" s="617">
        <f>R74+R75</f>
        <v>5.0784678000000003</v>
      </c>
      <c r="T74" s="618">
        <f>E74*S74</f>
        <v>42.049713384</v>
      </c>
      <c r="V74" s="516">
        <f>S74*$V$12</f>
        <v>6.6894228672930103</v>
      </c>
      <c r="W74" s="516">
        <f>V74*E74</f>
        <v>55.388421341186124</v>
      </c>
    </row>
    <row r="75" spans="1:23" ht="12.75" customHeight="1">
      <c r="A75" s="619"/>
      <c r="C75" s="760"/>
      <c r="E75" s="524"/>
      <c r="G75" s="394">
        <f>G74*$J$13/1000</f>
        <v>0</v>
      </c>
      <c r="I75" s="221"/>
      <c r="J75" s="394">
        <f>J74*$Q$13/1000</f>
        <v>0</v>
      </c>
      <c r="K75" s="230"/>
      <c r="L75" s="765" t="s">
        <v>132</v>
      </c>
      <c r="M75" s="404" t="s">
        <v>111</v>
      </c>
      <c r="N75" s="398">
        <v>1</v>
      </c>
      <c r="O75" s="411">
        <f>E74*N75</f>
        <v>8.2799999999999994</v>
      </c>
      <c r="P75" s="399">
        <v>4.2</v>
      </c>
      <c r="Q75" s="397">
        <f>N75*P75*$N$11</f>
        <v>5.0784678000000003</v>
      </c>
      <c r="R75" s="524">
        <f>SUM(Q75:Q75)</f>
        <v>5.0784678000000003</v>
      </c>
      <c r="S75" s="620"/>
      <c r="T75" s="621"/>
      <c r="V75" s="620"/>
      <c r="W75" s="620"/>
    </row>
    <row r="76" spans="1:23" ht="12.75" customHeight="1">
      <c r="A76" s="619"/>
      <c r="C76" s="760"/>
      <c r="E76" s="524"/>
      <c r="I76" s="221"/>
      <c r="K76" s="230"/>
      <c r="L76" s="766"/>
      <c r="M76" s="405"/>
      <c r="N76" s="341"/>
      <c r="O76" s="341"/>
      <c r="P76" s="342"/>
      <c r="Q76" s="343"/>
      <c r="R76" s="524"/>
      <c r="S76" s="524"/>
      <c r="T76" s="247"/>
      <c r="V76" s="524"/>
      <c r="W76" s="622"/>
    </row>
    <row r="77" spans="1:23" ht="12.75" customHeight="1">
      <c r="A77" s="619"/>
      <c r="C77" s="760"/>
      <c r="E77" s="524"/>
      <c r="I77" s="221"/>
      <c r="K77" s="230"/>
      <c r="L77" s="766"/>
      <c r="M77" s="405"/>
      <c r="N77" s="341"/>
      <c r="O77" s="341"/>
      <c r="P77" s="342"/>
      <c r="Q77" s="343"/>
      <c r="R77" s="524"/>
      <c r="S77" s="524"/>
      <c r="T77" s="247"/>
      <c r="V77" s="524"/>
      <c r="W77" s="622"/>
    </row>
    <row r="78" spans="1:23" ht="12.75" customHeight="1">
      <c r="A78" s="619"/>
      <c r="C78" s="760"/>
      <c r="E78" s="524"/>
      <c r="I78" s="221"/>
      <c r="K78" s="230"/>
      <c r="L78" s="766"/>
      <c r="M78" s="405"/>
      <c r="N78" s="341"/>
      <c r="O78" s="341"/>
      <c r="P78" s="342"/>
      <c r="Q78" s="343"/>
      <c r="R78" s="524"/>
      <c r="S78" s="524"/>
      <c r="T78" s="247"/>
      <c r="V78" s="524"/>
      <c r="W78" s="622"/>
    </row>
    <row r="79" spans="1:23" ht="18.75" customHeight="1">
      <c r="A79" s="623"/>
      <c r="B79" s="425"/>
      <c r="C79" s="507"/>
      <c r="D79" s="426"/>
      <c r="E79" s="235"/>
      <c r="F79" s="236"/>
      <c r="G79" s="237"/>
      <c r="H79" s="236"/>
      <c r="I79" s="238"/>
      <c r="J79" s="237"/>
      <c r="K79" s="413"/>
      <c r="O79" s="134"/>
      <c r="Q79" s="246"/>
      <c r="R79" s="524"/>
      <c r="S79" s="524"/>
      <c r="T79" s="247"/>
      <c r="V79" s="524"/>
      <c r="W79" s="622"/>
    </row>
    <row r="80" spans="1:23" s="46" customFormat="1" ht="12.75" customHeight="1" thickBot="1">
      <c r="A80" s="601"/>
      <c r="B80" s="602"/>
      <c r="C80" s="603" t="s">
        <v>85</v>
      </c>
      <c r="D80" s="604"/>
      <c r="E80" s="605"/>
      <c r="F80" s="606"/>
      <c r="G80" s="607"/>
      <c r="H80" s="606"/>
      <c r="I80" s="608"/>
      <c r="J80" s="607"/>
      <c r="K80" s="609"/>
      <c r="L80" s="610"/>
      <c r="M80" s="611"/>
      <c r="N80" s="612"/>
      <c r="O80" s="612"/>
      <c r="P80" s="606"/>
      <c r="Q80" s="607"/>
      <c r="R80" s="613"/>
      <c r="S80" s="613"/>
      <c r="T80" s="17">
        <f>SUM(T46:T79)</f>
        <v>374.41266840360004</v>
      </c>
      <c r="V80" s="613"/>
      <c r="W80" s="614">
        <f>SUM(W46:W79)</f>
        <v>493.1811649614549</v>
      </c>
    </row>
    <row r="81" spans="1:23" ht="20.25" customHeight="1" thickTop="1">
      <c r="A81" s="985" t="s">
        <v>88</v>
      </c>
      <c r="B81" s="787"/>
      <c r="C81" s="788"/>
      <c r="D81" s="787"/>
      <c r="E81" s="788"/>
      <c r="F81" s="787"/>
      <c r="G81" s="787"/>
      <c r="H81" s="787"/>
      <c r="I81" s="789"/>
      <c r="J81" s="787"/>
      <c r="K81" s="790"/>
      <c r="L81" s="787"/>
      <c r="M81" s="787"/>
      <c r="N81" s="787"/>
      <c r="O81" s="787"/>
      <c r="P81" s="787"/>
      <c r="Q81" s="787"/>
      <c r="R81" s="787"/>
      <c r="S81" s="787"/>
      <c r="T81" s="791"/>
      <c r="V81" s="189"/>
      <c r="W81" s="615"/>
    </row>
    <row r="82" spans="1:23" ht="12.75" customHeight="1">
      <c r="A82" s="616">
        <f>A74+1</f>
        <v>10</v>
      </c>
      <c r="B82" s="890" t="s">
        <v>157</v>
      </c>
      <c r="C82" s="759" t="s">
        <v>160</v>
      </c>
      <c r="D82" s="508" t="s">
        <v>149</v>
      </c>
      <c r="E82" s="527">
        <v>37.9</v>
      </c>
      <c r="F82" s="391"/>
      <c r="G82" s="394">
        <f>26.8/100</f>
        <v>0.26800000000000002</v>
      </c>
      <c r="H82" s="391"/>
      <c r="I82" s="401"/>
      <c r="J82" s="394">
        <f>3.22/100</f>
        <v>3.2199999999999999E-2</v>
      </c>
      <c r="K82" s="402"/>
      <c r="L82" s="403"/>
      <c r="M82" s="388"/>
      <c r="N82" s="389"/>
      <c r="O82" s="390"/>
      <c r="P82" s="391"/>
      <c r="Q82" s="392"/>
      <c r="R82" s="393">
        <f>G83+J83</f>
        <v>0.7457539780000001</v>
      </c>
      <c r="S82" s="617">
        <f>R82+R83</f>
        <v>5.1693412635999998</v>
      </c>
      <c r="T82" s="618">
        <f>E82*S82</f>
        <v>195.91803389043997</v>
      </c>
      <c r="V82" s="516">
        <f>S82*$V$12</f>
        <v>6.8091225581005324</v>
      </c>
      <c r="W82" s="516">
        <f>V82*E82</f>
        <v>258.06574495201016</v>
      </c>
    </row>
    <row r="83" spans="1:23" ht="28.5" customHeight="1">
      <c r="A83" s="619"/>
      <c r="B83" s="874"/>
      <c r="C83" s="798"/>
      <c r="E83" s="427"/>
      <c r="G83" s="394">
        <f>G82*$J$13/1000</f>
        <v>0.65054856000000005</v>
      </c>
      <c r="I83" s="221"/>
      <c r="J83" s="394">
        <f>J82*$Q$13/1000</f>
        <v>9.5205418E-2</v>
      </c>
      <c r="K83" s="230"/>
      <c r="L83" s="532" t="s">
        <v>161</v>
      </c>
      <c r="M83" s="573" t="s">
        <v>82</v>
      </c>
      <c r="N83" s="416">
        <v>0.72</v>
      </c>
      <c r="O83" s="416">
        <f>E82*N83</f>
        <v>27.287999999999997</v>
      </c>
      <c r="P83" s="399">
        <v>4.97</v>
      </c>
      <c r="Q83" s="400">
        <f>N83*P83*$N$11</f>
        <v>4.3268545655999997</v>
      </c>
      <c r="R83" s="761">
        <f>SUM(Q83:Q84)</f>
        <v>4.4235872856</v>
      </c>
      <c r="S83" s="622"/>
      <c r="T83" s="247"/>
      <c r="V83" s="622"/>
      <c r="W83" s="622"/>
    </row>
    <row r="84" spans="1:23" ht="12.75" customHeight="1">
      <c r="A84" s="619"/>
      <c r="B84" s="525" t="s">
        <v>158</v>
      </c>
      <c r="C84" s="798"/>
      <c r="E84" s="524"/>
      <c r="I84" s="221"/>
      <c r="K84" s="230"/>
      <c r="L84" s="231" t="s">
        <v>159</v>
      </c>
      <c r="M84" s="282" t="s">
        <v>91</v>
      </c>
      <c r="N84" s="232">
        <v>0.4</v>
      </c>
      <c r="O84" s="232">
        <f>E82*N84</f>
        <v>15.16</v>
      </c>
      <c r="P84" s="233">
        <v>0.2</v>
      </c>
      <c r="Q84" s="234">
        <f>N84*P84*$N$11</f>
        <v>9.6732720000000022E-2</v>
      </c>
      <c r="R84" s="799"/>
      <c r="S84" s="622"/>
      <c r="T84" s="247"/>
      <c r="V84" s="622"/>
      <c r="W84" s="622"/>
    </row>
    <row r="85" spans="1:23" ht="12.75" customHeight="1">
      <c r="A85" s="623"/>
      <c r="B85" s="511"/>
      <c r="C85" s="512"/>
      <c r="D85" s="426"/>
      <c r="E85" s="235"/>
      <c r="F85" s="236"/>
      <c r="G85" s="237"/>
      <c r="H85" s="236"/>
      <c r="I85" s="238"/>
      <c r="J85" s="237"/>
      <c r="K85" s="413"/>
      <c r="L85" s="240"/>
      <c r="M85" s="241"/>
      <c r="N85" s="242"/>
      <c r="O85" s="242"/>
      <c r="P85" s="237"/>
      <c r="Q85" s="414"/>
      <c r="R85" s="235"/>
      <c r="S85" s="235"/>
      <c r="T85" s="417"/>
      <c r="V85" s="235"/>
      <c r="W85" s="235"/>
    </row>
    <row r="86" spans="1:23" ht="16.5" customHeight="1" thickBot="1">
      <c r="A86" s="625"/>
      <c r="B86" s="626"/>
      <c r="C86" s="627" t="s">
        <v>85</v>
      </c>
      <c r="D86" s="628"/>
      <c r="E86" s="629"/>
      <c r="F86" s="630"/>
      <c r="G86" s="631"/>
      <c r="H86" s="630"/>
      <c r="I86" s="632"/>
      <c r="J86" s="631"/>
      <c r="K86" s="633"/>
      <c r="L86" s="634"/>
      <c r="M86" s="635"/>
      <c r="N86" s="636"/>
      <c r="O86" s="637"/>
      <c r="P86" s="630"/>
      <c r="Q86" s="631"/>
      <c r="R86" s="637"/>
      <c r="S86" s="637"/>
      <c r="T86" s="31">
        <f>SUM(T82:T85)</f>
        <v>195.91803389043997</v>
      </c>
      <c r="V86" s="637"/>
      <c r="W86" s="638">
        <f>SUM(W82:W85)</f>
        <v>258.06574495201016</v>
      </c>
    </row>
    <row r="87" spans="1:23" ht="12.75" customHeight="1" thickTop="1">
      <c r="A87" s="986" t="s">
        <v>105</v>
      </c>
      <c r="B87" s="793"/>
      <c r="C87" s="794"/>
      <c r="D87" s="793"/>
      <c r="E87" s="794"/>
      <c r="F87" s="793"/>
      <c r="G87" s="793"/>
      <c r="H87" s="793"/>
      <c r="I87" s="795"/>
      <c r="J87" s="793"/>
      <c r="K87" s="796"/>
      <c r="L87" s="793"/>
      <c r="M87" s="793"/>
      <c r="N87" s="793"/>
      <c r="O87" s="793"/>
      <c r="P87" s="793"/>
      <c r="Q87" s="793"/>
      <c r="R87" s="793"/>
      <c r="S87" s="793"/>
      <c r="T87" s="797"/>
      <c r="V87" s="189"/>
      <c r="W87" s="615"/>
    </row>
    <row r="88" spans="1:23" ht="12.75" customHeight="1">
      <c r="A88" s="776"/>
      <c r="B88" s="775"/>
      <c r="C88" s="776"/>
      <c r="D88" s="775"/>
      <c r="E88" s="776"/>
      <c r="F88" s="775"/>
      <c r="G88" s="775"/>
      <c r="H88" s="775"/>
      <c r="I88" s="777"/>
      <c r="J88" s="775"/>
      <c r="K88" s="778"/>
      <c r="L88" s="775"/>
      <c r="M88" s="775"/>
      <c r="N88" s="775"/>
      <c r="O88" s="775"/>
      <c r="P88" s="775"/>
      <c r="Q88" s="775"/>
      <c r="R88" s="775"/>
      <c r="S88" s="775"/>
      <c r="T88" s="779"/>
      <c r="V88" s="189"/>
      <c r="W88" s="615"/>
    </row>
    <row r="89" spans="1:23" ht="12.75" customHeight="1">
      <c r="A89" s="782"/>
      <c r="B89" s="781"/>
      <c r="C89" s="782"/>
      <c r="D89" s="781"/>
      <c r="E89" s="782"/>
      <c r="F89" s="781"/>
      <c r="G89" s="781"/>
      <c r="H89" s="781"/>
      <c r="I89" s="783"/>
      <c r="J89" s="781"/>
      <c r="K89" s="983"/>
      <c r="L89" s="781"/>
      <c r="M89" s="781"/>
      <c r="N89" s="781"/>
      <c r="O89" s="781"/>
      <c r="P89" s="781"/>
      <c r="Q89" s="781"/>
      <c r="R89" s="781"/>
      <c r="S89" s="781"/>
      <c r="T89" s="785"/>
      <c r="V89" s="189"/>
      <c r="W89" s="615"/>
    </row>
    <row r="90" spans="1:23" ht="12.75" customHeight="1">
      <c r="A90" s="616">
        <f>A82+1</f>
        <v>11</v>
      </c>
      <c r="B90" s="531" t="s">
        <v>151</v>
      </c>
      <c r="C90" s="759" t="s">
        <v>153</v>
      </c>
      <c r="D90" s="508" t="s">
        <v>82</v>
      </c>
      <c r="E90" s="560">
        <v>12</v>
      </c>
      <c r="F90" s="391"/>
      <c r="G90" s="394">
        <f>46.4/100</f>
        <v>0.46399999999999997</v>
      </c>
      <c r="H90" s="391"/>
      <c r="I90" s="401"/>
      <c r="J90" s="394">
        <f>6.8/100</f>
        <v>6.8000000000000005E-2</v>
      </c>
      <c r="K90" s="402"/>
      <c r="L90" s="403"/>
      <c r="M90" s="388"/>
      <c r="N90" s="389"/>
      <c r="O90" s="390"/>
      <c r="P90" s="391"/>
      <c r="Q90" s="392"/>
      <c r="R90" s="393">
        <f>G91+J91</f>
        <v>1.3273778000000001</v>
      </c>
      <c r="S90" s="617">
        <f>R90+R91</f>
        <v>1.9152709057999999</v>
      </c>
      <c r="T90" s="618">
        <f>E90*S90</f>
        <v>22.983250869599999</v>
      </c>
      <c r="V90" s="516">
        <f>S90*$V$12</f>
        <v>2.5228193815306885</v>
      </c>
      <c r="W90" s="516">
        <f>V90*E90</f>
        <v>30.273832578368264</v>
      </c>
    </row>
    <row r="91" spans="1:23" ht="12.75" customHeight="1">
      <c r="A91" s="619"/>
      <c r="B91" s="525" t="s">
        <v>152</v>
      </c>
      <c r="C91" s="760"/>
      <c r="E91" s="427"/>
      <c r="G91" s="394">
        <f>G90*$J$13/1000</f>
        <v>1.12632288</v>
      </c>
      <c r="I91" s="221"/>
      <c r="J91" s="394">
        <f>J90*$Q$13/1000</f>
        <v>0.20105492</v>
      </c>
      <c r="K91" s="230"/>
      <c r="L91" s="472" t="s">
        <v>89</v>
      </c>
      <c r="M91" s="473" t="s">
        <v>90</v>
      </c>
      <c r="N91" s="395">
        <f>(0.21+1.66)/100</f>
        <v>1.8699999999999998E-2</v>
      </c>
      <c r="O91" s="395">
        <f>E90*N91</f>
        <v>0.22439999999999999</v>
      </c>
      <c r="P91" s="396">
        <v>26</v>
      </c>
      <c r="Q91" s="397">
        <f>N91*P91*$N$11</f>
        <v>0.58789310579999998</v>
      </c>
      <c r="R91" s="524">
        <f>SUM(Q91:Q91)</f>
        <v>0.58789310579999998</v>
      </c>
      <c r="S91" s="620"/>
      <c r="T91" s="621"/>
      <c r="V91" s="620"/>
      <c r="W91" s="620"/>
    </row>
    <row r="92" spans="1:23" ht="12.75" customHeight="1">
      <c r="A92" s="623"/>
      <c r="B92" s="425"/>
      <c r="C92" s="507"/>
      <c r="D92" s="426"/>
      <c r="E92" s="428"/>
      <c r="F92" s="236"/>
      <c r="G92" s="237"/>
      <c r="H92" s="236"/>
      <c r="I92" s="238"/>
      <c r="J92" s="237"/>
      <c r="K92" s="413"/>
      <c r="L92" s="349"/>
      <c r="M92" s="241"/>
      <c r="N92" s="244"/>
      <c r="O92" s="242"/>
      <c r="P92" s="236"/>
      <c r="Q92" s="414"/>
      <c r="R92" s="235"/>
      <c r="S92" s="235"/>
      <c r="T92" s="415"/>
      <c r="V92" s="235"/>
      <c r="W92" s="624"/>
    </row>
    <row r="93" spans="1:23" ht="12.75" customHeight="1">
      <c r="A93" s="616">
        <f>A90+1</f>
        <v>12</v>
      </c>
      <c r="B93" s="531" t="s">
        <v>96</v>
      </c>
      <c r="C93" s="759" t="s">
        <v>112</v>
      </c>
      <c r="D93" s="508" t="s">
        <v>82</v>
      </c>
      <c r="E93" s="527">
        <v>110.73</v>
      </c>
      <c r="F93" s="391"/>
      <c r="G93" s="394">
        <f>23.1/100</f>
        <v>0.23100000000000001</v>
      </c>
      <c r="H93" s="391"/>
      <c r="I93" s="401"/>
      <c r="J93" s="394">
        <f>0.9/100</f>
        <v>9.0000000000000011E-3</v>
      </c>
      <c r="K93" s="402"/>
      <c r="L93" s="403"/>
      <c r="M93" s="388"/>
      <c r="N93" s="389"/>
      <c r="O93" s="390"/>
      <c r="P93" s="391"/>
      <c r="Q93" s="392"/>
      <c r="R93" s="393">
        <f>G94+J94</f>
        <v>0.58734422999999991</v>
      </c>
      <c r="S93" s="617">
        <f>R93+R94</f>
        <v>1.5562433367000001</v>
      </c>
      <c r="T93" s="618">
        <f>E93*S93</f>
        <v>172.32282467279103</v>
      </c>
      <c r="V93" s="516">
        <f>S93*$V$12</f>
        <v>2.0499036665337047</v>
      </c>
      <c r="W93" s="516">
        <f>V93*E93</f>
        <v>226.98583299527712</v>
      </c>
    </row>
    <row r="94" spans="1:23" ht="12.75" customHeight="1">
      <c r="A94" s="619"/>
      <c r="B94" s="525" t="s">
        <v>97</v>
      </c>
      <c r="C94" s="798"/>
      <c r="E94" s="524"/>
      <c r="G94" s="394">
        <f>G93*$J$13/1000</f>
        <v>0.56073401999999994</v>
      </c>
      <c r="I94" s="221"/>
      <c r="J94" s="394">
        <f>J93*$Q$13/1000</f>
        <v>2.6610210000000002E-2</v>
      </c>
      <c r="K94" s="230"/>
      <c r="L94" s="532" t="s">
        <v>93</v>
      </c>
      <c r="M94" s="429" t="s">
        <v>91</v>
      </c>
      <c r="N94" s="398">
        <f>51/100</f>
        <v>0.51</v>
      </c>
      <c r="O94" s="398">
        <f>E93*N94</f>
        <v>56.472300000000004</v>
      </c>
      <c r="P94" s="399">
        <v>0.2</v>
      </c>
      <c r="Q94" s="400">
        <f>N94*P94*$N$11</f>
        <v>0.12333421800000002</v>
      </c>
      <c r="R94" s="761">
        <f>SUM(Q94:Q95)</f>
        <v>0.96889910670000012</v>
      </c>
      <c r="S94" s="622"/>
      <c r="T94" s="247"/>
      <c r="V94" s="622"/>
      <c r="W94" s="622"/>
    </row>
    <row r="95" spans="1:23" ht="12.75" customHeight="1">
      <c r="A95" s="619"/>
      <c r="C95" s="798"/>
      <c r="E95" s="427"/>
      <c r="I95" s="221"/>
      <c r="K95" s="230"/>
      <c r="L95" s="231" t="s">
        <v>94</v>
      </c>
      <c r="M95" s="282" t="s">
        <v>91</v>
      </c>
      <c r="N95" s="232">
        <f>63/100</f>
        <v>0.63</v>
      </c>
      <c r="O95" s="232">
        <f>E93*N95</f>
        <v>69.759900000000002</v>
      </c>
      <c r="P95" s="485">
        <v>1.1100000000000001</v>
      </c>
      <c r="Q95" s="234">
        <f>N95*P95*$N$11</f>
        <v>0.84556488870000013</v>
      </c>
      <c r="R95" s="799"/>
      <c r="S95" s="622"/>
      <c r="T95" s="247"/>
      <c r="V95" s="622"/>
      <c r="W95" s="622"/>
    </row>
    <row r="96" spans="1:23" ht="12.75" customHeight="1">
      <c r="A96" s="623"/>
      <c r="B96" s="425"/>
      <c r="C96" s="507"/>
      <c r="D96" s="426"/>
      <c r="E96" s="235"/>
      <c r="F96" s="236"/>
      <c r="G96" s="237"/>
      <c r="H96" s="236"/>
      <c r="I96" s="238"/>
      <c r="J96" s="237"/>
      <c r="K96" s="413"/>
      <c r="L96" s="349"/>
      <c r="M96" s="241"/>
      <c r="N96" s="244"/>
      <c r="O96" s="242"/>
      <c r="P96" s="236"/>
      <c r="Q96" s="414"/>
      <c r="R96" s="235"/>
      <c r="S96" s="235"/>
      <c r="T96" s="415"/>
      <c r="V96" s="235"/>
      <c r="W96" s="624"/>
    </row>
    <row r="97" spans="1:23" ht="12.75" customHeight="1">
      <c r="A97" s="639">
        <f>A93+1</f>
        <v>13</v>
      </c>
      <c r="B97" s="874" t="s">
        <v>129</v>
      </c>
      <c r="C97" s="798" t="s">
        <v>130</v>
      </c>
      <c r="D97" s="195" t="s">
        <v>82</v>
      </c>
      <c r="E97" s="524">
        <v>7.95</v>
      </c>
      <c r="G97" s="136">
        <f>150/100</f>
        <v>1.5</v>
      </c>
      <c r="I97" s="221"/>
      <c r="J97" s="136">
        <f>27.9/100</f>
        <v>0.27899999999999997</v>
      </c>
      <c r="K97" s="230"/>
      <c r="Q97" s="246"/>
      <c r="R97" s="235">
        <f>G98+J98</f>
        <v>4.46604651</v>
      </c>
      <c r="S97" s="622">
        <f>R97+R98</f>
        <v>5.7320650028160003</v>
      </c>
      <c r="T97" s="247">
        <f>E97*S97</f>
        <v>45.569916772387202</v>
      </c>
      <c r="V97" s="516">
        <f>S97*$V$12</f>
        <v>7.550349478763521</v>
      </c>
      <c r="W97" s="516">
        <f>V97*E97</f>
        <v>60.025278356169991</v>
      </c>
    </row>
    <row r="98" spans="1:23" ht="12.75" customHeight="1">
      <c r="A98" s="619"/>
      <c r="B98" s="874"/>
      <c r="C98" s="798"/>
      <c r="E98" s="427"/>
      <c r="G98" s="394">
        <f>G97*$J$13/1000</f>
        <v>3.64113</v>
      </c>
      <c r="I98" s="221"/>
      <c r="J98" s="394">
        <f>J97*$Q$13/1000</f>
        <v>0.82491650999999988</v>
      </c>
      <c r="K98" s="230"/>
      <c r="L98" s="472" t="s">
        <v>95</v>
      </c>
      <c r="M98" s="473" t="s">
        <v>84</v>
      </c>
      <c r="N98" s="395">
        <f>5.28/100</f>
        <v>5.28E-2</v>
      </c>
      <c r="O98" s="395">
        <f>E97*N98</f>
        <v>0.41976000000000002</v>
      </c>
      <c r="P98" s="396">
        <v>19.829999999999998</v>
      </c>
      <c r="Q98" s="397">
        <f>N98*P98*$N$11</f>
        <v>1.2660184928160001</v>
      </c>
      <c r="R98" s="524">
        <f>SUM(Q98:Q98)</f>
        <v>1.2660184928160001</v>
      </c>
      <c r="S98" s="622"/>
      <c r="T98" s="247"/>
      <c r="V98" s="622"/>
      <c r="W98" s="622"/>
    </row>
    <row r="99" spans="1:23" ht="12.75" customHeight="1">
      <c r="A99" s="619"/>
      <c r="B99" s="874"/>
      <c r="C99" s="798"/>
      <c r="E99" s="427"/>
      <c r="I99" s="221"/>
      <c r="K99" s="230"/>
      <c r="Q99" s="246"/>
      <c r="R99" s="524"/>
      <c r="S99" s="524"/>
      <c r="T99" s="247"/>
      <c r="V99" s="524"/>
      <c r="W99" s="622"/>
    </row>
    <row r="100" spans="1:23" ht="12.75" customHeight="1">
      <c r="A100" s="619"/>
      <c r="B100" s="874"/>
      <c r="C100" s="798"/>
      <c r="E100" s="427"/>
      <c r="I100" s="221"/>
      <c r="K100" s="230"/>
      <c r="Q100" s="246"/>
      <c r="R100" s="524"/>
      <c r="S100" s="524"/>
      <c r="T100" s="247"/>
      <c r="V100" s="524"/>
      <c r="W100" s="622"/>
    </row>
    <row r="101" spans="1:23" ht="12.75" customHeight="1">
      <c r="A101" s="623"/>
      <c r="B101" s="425"/>
      <c r="C101" s="507"/>
      <c r="D101" s="426"/>
      <c r="E101" s="428"/>
      <c r="F101" s="236"/>
      <c r="G101" s="237"/>
      <c r="H101" s="236"/>
      <c r="I101" s="238"/>
      <c r="J101" s="237"/>
      <c r="K101" s="413"/>
      <c r="Q101" s="246"/>
      <c r="R101" s="524"/>
      <c r="S101" s="524"/>
      <c r="T101" s="247"/>
      <c r="V101" s="524"/>
      <c r="W101" s="622"/>
    </row>
    <row r="102" spans="1:23" ht="12.75" customHeight="1">
      <c r="A102" s="616">
        <f>A97+1</f>
        <v>14</v>
      </c>
      <c r="B102" s="531" t="s">
        <v>96</v>
      </c>
      <c r="C102" s="759" t="s">
        <v>131</v>
      </c>
      <c r="D102" s="508" t="s">
        <v>82</v>
      </c>
      <c r="E102" s="527">
        <v>7.95</v>
      </c>
      <c r="F102" s="391"/>
      <c r="G102" s="394">
        <f>23.1/100</f>
        <v>0.23100000000000001</v>
      </c>
      <c r="H102" s="391"/>
      <c r="I102" s="401"/>
      <c r="J102" s="394">
        <f>0.9/100</f>
        <v>9.0000000000000011E-3</v>
      </c>
      <c r="K102" s="402"/>
      <c r="L102" s="403"/>
      <c r="M102" s="388"/>
      <c r="N102" s="389"/>
      <c r="O102" s="390"/>
      <c r="P102" s="391"/>
      <c r="Q102" s="392"/>
      <c r="R102" s="393">
        <f>G103+J103</f>
        <v>0.58734422999999991</v>
      </c>
      <c r="S102" s="617">
        <f>R102+R103</f>
        <v>1.2515352686999999</v>
      </c>
      <c r="T102" s="618">
        <f>E102*S102</f>
        <v>9.9497053861649984</v>
      </c>
      <c r="V102" s="516">
        <f>S102*$V$12</f>
        <v>1.6485382944961235</v>
      </c>
      <c r="W102" s="516">
        <f>V102*E102</f>
        <v>13.105879441244182</v>
      </c>
    </row>
    <row r="103" spans="1:23" ht="12.75" customHeight="1">
      <c r="A103" s="619"/>
      <c r="B103" s="525" t="s">
        <v>97</v>
      </c>
      <c r="C103" s="798"/>
      <c r="E103" s="524"/>
      <c r="G103" s="394">
        <f>G102*$J$13/1000</f>
        <v>0.56073401999999994</v>
      </c>
      <c r="I103" s="221"/>
      <c r="J103" s="394">
        <f>J102*$Q$13/1000</f>
        <v>2.6610210000000002E-2</v>
      </c>
      <c r="K103" s="230"/>
      <c r="L103" s="532" t="s">
        <v>93</v>
      </c>
      <c r="M103" s="429" t="s">
        <v>91</v>
      </c>
      <c r="N103" s="398">
        <f>51/100</f>
        <v>0.51</v>
      </c>
      <c r="O103" s="398">
        <f>E102*N103</f>
        <v>4.0545</v>
      </c>
      <c r="P103" s="399">
        <v>0.2</v>
      </c>
      <c r="Q103" s="400">
        <f>N103*P103*$N$11</f>
        <v>0.12333421800000002</v>
      </c>
      <c r="R103" s="761">
        <f>SUM(Q103:Q104)</f>
        <v>0.66419103869999996</v>
      </c>
      <c r="S103" s="622"/>
      <c r="T103" s="247"/>
      <c r="V103" s="622"/>
      <c r="W103" s="622"/>
    </row>
    <row r="104" spans="1:23" ht="12.75" customHeight="1">
      <c r="A104" s="619"/>
      <c r="C104" s="798"/>
      <c r="E104" s="427"/>
      <c r="I104" s="221"/>
      <c r="K104" s="230"/>
      <c r="L104" s="231" t="s">
        <v>94</v>
      </c>
      <c r="M104" s="282" t="s">
        <v>91</v>
      </c>
      <c r="N104" s="232">
        <f>63/100</f>
        <v>0.63</v>
      </c>
      <c r="O104" s="232">
        <f>E102*N104</f>
        <v>5.0084999999999997</v>
      </c>
      <c r="P104" s="233">
        <v>0.71</v>
      </c>
      <c r="Q104" s="234">
        <f>N104*P104*$N$11</f>
        <v>0.54085682069999996</v>
      </c>
      <c r="R104" s="799"/>
      <c r="S104" s="622"/>
      <c r="T104" s="247"/>
      <c r="V104" s="622"/>
      <c r="W104" s="622"/>
    </row>
    <row r="105" spans="1:23" ht="12.75" customHeight="1">
      <c r="A105" s="623"/>
      <c r="B105" s="425"/>
      <c r="C105" s="507"/>
      <c r="D105" s="426"/>
      <c r="E105" s="235"/>
      <c r="F105" s="236"/>
      <c r="G105" s="237"/>
      <c r="H105" s="236"/>
      <c r="I105" s="238"/>
      <c r="J105" s="237"/>
      <c r="K105" s="413"/>
      <c r="L105" s="349"/>
      <c r="M105" s="241"/>
      <c r="N105" s="244"/>
      <c r="O105" s="242"/>
      <c r="P105" s="236"/>
      <c r="Q105" s="414"/>
      <c r="R105" s="235"/>
      <c r="S105" s="235"/>
      <c r="T105" s="415"/>
      <c r="V105" s="235"/>
      <c r="W105" s="624"/>
    </row>
    <row r="106" spans="1:23" ht="12.75" customHeight="1">
      <c r="A106" s="616">
        <f>A102+1</f>
        <v>15</v>
      </c>
      <c r="B106" s="531" t="s">
        <v>96</v>
      </c>
      <c r="C106" s="759" t="s">
        <v>154</v>
      </c>
      <c r="D106" s="508" t="s">
        <v>82</v>
      </c>
      <c r="E106" s="527">
        <v>30</v>
      </c>
      <c r="F106" s="391"/>
      <c r="G106" s="394">
        <f>23.1/100</f>
        <v>0.23100000000000001</v>
      </c>
      <c r="H106" s="391"/>
      <c r="I106" s="401"/>
      <c r="J106" s="394">
        <f>0.9/100</f>
        <v>9.0000000000000011E-3</v>
      </c>
      <c r="K106" s="402"/>
      <c r="L106" s="403"/>
      <c r="M106" s="388"/>
      <c r="N106" s="389"/>
      <c r="O106" s="390"/>
      <c r="P106" s="391"/>
      <c r="Q106" s="392"/>
      <c r="R106" s="393">
        <f>G107+J107</f>
        <v>0.58734422999999991</v>
      </c>
      <c r="S106" s="617">
        <f>R106+R107</f>
        <v>1.5562433367000001</v>
      </c>
      <c r="T106" s="618">
        <f>E106*S106</f>
        <v>46.687300101000005</v>
      </c>
      <c r="V106" s="516">
        <f>S106*$V$12</f>
        <v>2.0499036665337047</v>
      </c>
      <c r="W106" s="516">
        <f>V106*E106</f>
        <v>61.49710999601114</v>
      </c>
    </row>
    <row r="107" spans="1:23" ht="12.75" customHeight="1">
      <c r="A107" s="619"/>
      <c r="B107" s="525" t="s">
        <v>97</v>
      </c>
      <c r="C107" s="798"/>
      <c r="E107" s="524"/>
      <c r="G107" s="394">
        <f>G106*$J$13/1000</f>
        <v>0.56073401999999994</v>
      </c>
      <c r="I107" s="221"/>
      <c r="J107" s="394">
        <f>J106*$Q$13/1000</f>
        <v>2.6610210000000002E-2</v>
      </c>
      <c r="K107" s="230"/>
      <c r="L107" s="532" t="s">
        <v>93</v>
      </c>
      <c r="M107" s="429" t="s">
        <v>91</v>
      </c>
      <c r="N107" s="398">
        <f>51/100</f>
        <v>0.51</v>
      </c>
      <c r="O107" s="398">
        <f>E106*N107</f>
        <v>15.3</v>
      </c>
      <c r="P107" s="399">
        <v>0.2</v>
      </c>
      <c r="Q107" s="400">
        <f>N107*P107*$N$11</f>
        <v>0.12333421800000002</v>
      </c>
      <c r="R107" s="761">
        <f>SUM(Q107:Q108)</f>
        <v>0.96889910670000012</v>
      </c>
      <c r="S107" s="622"/>
      <c r="T107" s="247"/>
      <c r="V107" s="622"/>
      <c r="W107" s="622"/>
    </row>
    <row r="108" spans="1:23" ht="12.75" customHeight="1">
      <c r="A108" s="619"/>
      <c r="C108" s="798"/>
      <c r="E108" s="427"/>
      <c r="I108" s="221"/>
      <c r="K108" s="230"/>
      <c r="L108" s="231" t="s">
        <v>94</v>
      </c>
      <c r="M108" s="282" t="s">
        <v>91</v>
      </c>
      <c r="N108" s="232">
        <f>63/100</f>
        <v>0.63</v>
      </c>
      <c r="O108" s="232">
        <f>E106*N108</f>
        <v>18.899999999999999</v>
      </c>
      <c r="P108" s="485">
        <v>1.1100000000000001</v>
      </c>
      <c r="Q108" s="234">
        <f>N108*P108*$N$11</f>
        <v>0.84556488870000013</v>
      </c>
      <c r="R108" s="799"/>
      <c r="S108" s="622"/>
      <c r="T108" s="247"/>
      <c r="V108" s="622"/>
      <c r="W108" s="622"/>
    </row>
    <row r="109" spans="1:23" ht="12.75" customHeight="1">
      <c r="A109" s="623"/>
      <c r="B109" s="425"/>
      <c r="C109" s="507"/>
      <c r="D109" s="426"/>
      <c r="E109" s="235"/>
      <c r="F109" s="236"/>
      <c r="G109" s="237"/>
      <c r="H109" s="236"/>
      <c r="I109" s="238"/>
      <c r="J109" s="237"/>
      <c r="K109" s="413"/>
      <c r="L109" s="349"/>
      <c r="M109" s="241"/>
      <c r="N109" s="244"/>
      <c r="O109" s="242"/>
      <c r="P109" s="236"/>
      <c r="Q109" s="414"/>
      <c r="R109" s="235"/>
      <c r="S109" s="235"/>
      <c r="T109" s="415"/>
      <c r="V109" s="235"/>
      <c r="W109" s="624"/>
    </row>
    <row r="110" spans="1:23" s="46" customFormat="1" ht="12.75" customHeight="1">
      <c r="A110" s="539">
        <f>A106+1</f>
        <v>16</v>
      </c>
      <c r="B110" s="515" t="s">
        <v>155</v>
      </c>
      <c r="C110" s="883" t="s">
        <v>156</v>
      </c>
      <c r="D110" s="562" t="s">
        <v>82</v>
      </c>
      <c r="E110" s="516">
        <v>54.2</v>
      </c>
      <c r="F110" s="483"/>
      <c r="G110" s="406">
        <f>28.9/100</f>
        <v>0.28899999999999998</v>
      </c>
      <c r="H110" s="483"/>
      <c r="I110" s="484"/>
      <c r="J110" s="406">
        <f>1.9/100</f>
        <v>1.9E-2</v>
      </c>
      <c r="K110" s="517"/>
      <c r="L110" s="543"/>
      <c r="M110" s="544"/>
      <c r="N110" s="545"/>
      <c r="O110" s="563"/>
      <c r="P110" s="483"/>
      <c r="Q110" s="546"/>
      <c r="R110" s="518">
        <f>G111+J111</f>
        <v>0.75770148999999998</v>
      </c>
      <c r="S110" s="640">
        <f>R110+R111</f>
        <v>1.4315658007000001</v>
      </c>
      <c r="T110" s="641">
        <f>E110*S110</f>
        <v>77.590866397940005</v>
      </c>
      <c r="V110" s="516">
        <f>S110*$V$12</f>
        <v>1.8856768183579324</v>
      </c>
      <c r="W110" s="516">
        <f>V110*E110</f>
        <v>102.20368355499994</v>
      </c>
    </row>
    <row r="111" spans="1:23" s="46" customFormat="1" ht="12.75" customHeight="1">
      <c r="A111" s="549"/>
      <c r="B111" s="564"/>
      <c r="C111" s="885"/>
      <c r="D111" s="308"/>
      <c r="E111" s="534"/>
      <c r="F111" s="47"/>
      <c r="G111" s="406">
        <f>G110*$J$13/1000</f>
        <v>0.70152437999999995</v>
      </c>
      <c r="H111" s="47"/>
      <c r="I111" s="50"/>
      <c r="J111" s="406">
        <f>J110*$Q$13/1000</f>
        <v>5.6177110000000002E-2</v>
      </c>
      <c r="K111" s="48"/>
      <c r="L111" s="565" t="s">
        <v>93</v>
      </c>
      <c r="M111" s="550" t="s">
        <v>91</v>
      </c>
      <c r="N111" s="551">
        <f>55/100</f>
        <v>0.55000000000000004</v>
      </c>
      <c r="O111" s="551">
        <f>E110*N111</f>
        <v>29.810000000000002</v>
      </c>
      <c r="P111" s="553">
        <v>0.2</v>
      </c>
      <c r="Q111" s="554">
        <f>N111*P111*$N$11</f>
        <v>0.13300749000000003</v>
      </c>
      <c r="R111" s="886">
        <f>SUM(Q111:Q112)</f>
        <v>0.67386431069999997</v>
      </c>
      <c r="S111" s="642"/>
      <c r="T111" s="643"/>
      <c r="V111" s="642"/>
      <c r="W111" s="642"/>
    </row>
    <row r="112" spans="1:23" s="46" customFormat="1" ht="12.75" customHeight="1">
      <c r="A112" s="549"/>
      <c r="C112" s="885"/>
      <c r="D112" s="308"/>
      <c r="E112" s="534"/>
      <c r="F112" s="47"/>
      <c r="G112" s="49"/>
      <c r="H112" s="47"/>
      <c r="I112" s="50"/>
      <c r="J112" s="49"/>
      <c r="K112" s="48"/>
      <c r="L112" s="566" t="s">
        <v>94</v>
      </c>
      <c r="M112" s="567" t="s">
        <v>91</v>
      </c>
      <c r="N112" s="568">
        <f>63/100</f>
        <v>0.63</v>
      </c>
      <c r="O112" s="568">
        <f>E110*N112</f>
        <v>34.146000000000001</v>
      </c>
      <c r="P112" s="569">
        <v>0.71</v>
      </c>
      <c r="Q112" s="570">
        <f>N112*P112*$N$11</f>
        <v>0.54085682069999996</v>
      </c>
      <c r="R112" s="887"/>
      <c r="S112" s="642"/>
      <c r="T112" s="643"/>
      <c r="V112" s="642"/>
      <c r="W112" s="642"/>
    </row>
    <row r="113" spans="1:26" s="46" customFormat="1" ht="12.75" customHeight="1">
      <c r="A113" s="559"/>
      <c r="B113" s="51"/>
      <c r="C113" s="292"/>
      <c r="D113" s="52"/>
      <c r="E113" s="53"/>
      <c r="F113" s="54"/>
      <c r="G113" s="55"/>
      <c r="H113" s="54"/>
      <c r="I113" s="56"/>
      <c r="J113" s="55"/>
      <c r="K113" s="519"/>
      <c r="L113" s="214"/>
      <c r="M113" s="572"/>
      <c r="N113" s="520"/>
      <c r="O113" s="521"/>
      <c r="P113" s="54"/>
      <c r="Q113" s="522"/>
      <c r="R113" s="53"/>
      <c r="S113" s="53"/>
      <c r="T113" s="523"/>
      <c r="V113" s="53"/>
      <c r="W113" s="644"/>
    </row>
    <row r="114" spans="1:26" ht="12.75" customHeight="1">
      <c r="A114" s="625"/>
      <c r="B114" s="626"/>
      <c r="C114" s="627" t="s">
        <v>85</v>
      </c>
      <c r="D114" s="628"/>
      <c r="E114" s="629"/>
      <c r="F114" s="630"/>
      <c r="G114" s="631"/>
      <c r="H114" s="630"/>
      <c r="I114" s="632"/>
      <c r="J114" s="631"/>
      <c r="K114" s="633"/>
      <c r="L114" s="634"/>
      <c r="M114" s="635"/>
      <c r="N114" s="636"/>
      <c r="O114" s="637"/>
      <c r="P114" s="630"/>
      <c r="Q114" s="631"/>
      <c r="R114" s="637"/>
      <c r="S114" s="637"/>
      <c r="T114" s="31">
        <f>SUM(T90:T113)</f>
        <v>375.10386419988322</v>
      </c>
      <c r="V114" s="637"/>
      <c r="W114" s="638">
        <f>SUM(W90:W113)</f>
        <v>494.09161692207067</v>
      </c>
    </row>
    <row r="115" spans="1:26" ht="12.75" customHeight="1">
      <c r="A115" s="645"/>
      <c r="B115" s="626"/>
      <c r="C115" s="646"/>
      <c r="D115" s="628"/>
      <c r="E115" s="647"/>
      <c r="F115" s="630"/>
      <c r="G115" s="631"/>
      <c r="H115" s="630"/>
      <c r="I115" s="630"/>
      <c r="J115" s="631"/>
      <c r="K115" s="630"/>
      <c r="L115" s="634"/>
      <c r="M115" s="635"/>
      <c r="N115" s="636"/>
      <c r="O115" s="637"/>
      <c r="P115" s="630"/>
      <c r="Q115" s="631"/>
      <c r="R115" s="637"/>
      <c r="S115" s="637"/>
      <c r="T115" s="31"/>
      <c r="V115" s="637"/>
      <c r="W115" s="638"/>
    </row>
    <row r="116" spans="1:26" ht="17.25" customHeight="1">
      <c r="A116" s="645"/>
      <c r="B116" s="626"/>
      <c r="C116" s="646" t="s">
        <v>85</v>
      </c>
      <c r="D116" s="628"/>
      <c r="E116" s="647"/>
      <c r="F116" s="630"/>
      <c r="G116" s="631"/>
      <c r="H116" s="630"/>
      <c r="I116" s="630"/>
      <c r="J116" s="631"/>
      <c r="K116" s="630"/>
      <c r="L116" s="634"/>
      <c r="M116" s="635"/>
      <c r="N116" s="636"/>
      <c r="O116" s="637"/>
      <c r="P116" s="630"/>
      <c r="Q116" s="631"/>
      <c r="R116" s="637"/>
      <c r="S116" s="637"/>
      <c r="T116" s="31">
        <f>T114+T86+T42+T80</f>
        <v>971.30465935772327</v>
      </c>
      <c r="V116" s="637"/>
      <c r="W116" s="638">
        <f>W114+W86+W42+W80</f>
        <v>1279.4149446838674</v>
      </c>
    </row>
    <row r="117" spans="1:26" s="143" customFormat="1" ht="14.25" customHeight="1">
      <c r="A117" s="987" t="s">
        <v>115</v>
      </c>
      <c r="B117" s="988"/>
      <c r="C117" s="988"/>
      <c r="D117" s="988"/>
      <c r="E117" s="988"/>
      <c r="F117" s="988"/>
      <c r="G117" s="988"/>
      <c r="H117" s="988"/>
      <c r="I117" s="988"/>
      <c r="J117" s="988"/>
      <c r="K117" s="988"/>
      <c r="L117" s="988"/>
      <c r="M117" s="988"/>
      <c r="N117" s="988"/>
      <c r="O117" s="988"/>
      <c r="P117" s="988"/>
      <c r="Q117" s="988"/>
      <c r="R117" s="988"/>
      <c r="S117" s="988"/>
      <c r="T117" s="988"/>
      <c r="U117" s="988"/>
      <c r="V117" s="988"/>
      <c r="W117" s="989"/>
      <c r="X117" s="144"/>
      <c r="Y117" s="144"/>
      <c r="Z117" s="144"/>
    </row>
    <row r="118" spans="1:26" s="143" customFormat="1" ht="12.75" hidden="1" customHeight="1">
      <c r="A118" s="648"/>
      <c r="E118" s="990" t="s">
        <v>57</v>
      </c>
      <c r="F118" s="990"/>
      <c r="G118" s="990"/>
      <c r="H118" s="990"/>
      <c r="I118" s="990"/>
      <c r="J118" s="990"/>
      <c r="K118" s="990"/>
      <c r="L118" s="990"/>
      <c r="M118" s="990"/>
      <c r="N118" s="990"/>
      <c r="O118" s="991"/>
      <c r="P118" s="991"/>
      <c r="Q118" s="991"/>
      <c r="R118" s="991"/>
      <c r="W118" s="649"/>
      <c r="X118" s="144"/>
      <c r="Y118" s="144"/>
      <c r="Z118" s="144"/>
    </row>
    <row r="119" spans="1:26" s="143" customFormat="1" ht="51.75" hidden="1" customHeight="1">
      <c r="A119" s="648"/>
      <c r="C119" s="538" t="s">
        <v>58</v>
      </c>
      <c r="D119" s="538"/>
      <c r="E119" s="949" t="s">
        <v>142</v>
      </c>
      <c r="F119" s="949"/>
      <c r="G119" s="949"/>
      <c r="H119" s="949"/>
      <c r="I119" s="949"/>
      <c r="J119" s="949"/>
      <c r="K119" s="949"/>
      <c r="L119" s="949"/>
      <c r="M119" s="949"/>
      <c r="N119" s="949"/>
      <c r="O119" s="949"/>
      <c r="P119" s="949"/>
      <c r="Q119" s="949"/>
      <c r="R119" s="949"/>
      <c r="S119" s="160"/>
      <c r="U119" s="158"/>
      <c r="V119" s="160"/>
      <c r="W119" s="649"/>
      <c r="X119" s="144"/>
      <c r="Y119" s="144"/>
      <c r="Z119" s="144"/>
    </row>
    <row r="120" spans="1:26" s="143" customFormat="1" ht="12.75" hidden="1">
      <c r="A120" s="648"/>
      <c r="W120" s="649"/>
      <c r="X120" s="144"/>
      <c r="Y120" s="144"/>
      <c r="Z120" s="144"/>
    </row>
    <row r="121" spans="1:26" s="143" customFormat="1" ht="12.75" hidden="1">
      <c r="A121" s="648"/>
      <c r="C121" s="161"/>
      <c r="D121" s="161"/>
      <c r="E121" s="162"/>
      <c r="R121" s="163"/>
      <c r="W121" s="649"/>
      <c r="X121" s="144"/>
      <c r="Y121" s="144"/>
      <c r="Z121" s="144"/>
    </row>
    <row r="122" spans="1:26" s="143" customFormat="1" ht="12.75" hidden="1">
      <c r="A122" s="992" t="s">
        <v>59</v>
      </c>
      <c r="B122" s="950"/>
      <c r="O122" s="537" t="s">
        <v>60</v>
      </c>
      <c r="P122" s="951" t="e">
        <f>T151</f>
        <v>#REF!</v>
      </c>
      <c r="Q122" s="952"/>
      <c r="R122" s="952"/>
      <c r="S122" s="164" t="s">
        <v>13</v>
      </c>
      <c r="V122" s="164" t="s">
        <v>13</v>
      </c>
      <c r="W122" s="649"/>
      <c r="X122" s="144"/>
      <c r="Y122" s="144"/>
      <c r="Z122" s="144"/>
    </row>
    <row r="123" spans="1:26" s="143" customFormat="1" hidden="1">
      <c r="A123" s="650"/>
      <c r="B123" s="538"/>
      <c r="C123" s="165"/>
      <c r="D123" s="165"/>
      <c r="E123" s="924"/>
      <c r="F123" s="924"/>
      <c r="G123" s="924"/>
      <c r="N123" s="166"/>
      <c r="P123" s="167"/>
      <c r="Q123" s="168"/>
      <c r="R123" s="168"/>
      <c r="T123" s="164"/>
      <c r="W123" s="651"/>
      <c r="X123" s="144"/>
      <c r="Y123" s="144"/>
      <c r="Z123" s="144"/>
    </row>
    <row r="124" spans="1:26" s="143" customFormat="1" ht="12.75" hidden="1">
      <c r="A124" s="652" t="s">
        <v>61</v>
      </c>
      <c r="B124" s="384"/>
      <c r="C124" s="384"/>
      <c r="D124" s="868">
        <v>262768</v>
      </c>
      <c r="E124" s="869"/>
      <c r="F124" s="869"/>
      <c r="G124" s="38" t="s">
        <v>62</v>
      </c>
      <c r="H124" s="39"/>
      <c r="I124" s="39"/>
      <c r="J124" s="38"/>
      <c r="K124" s="38"/>
      <c r="L124" s="38"/>
      <c r="M124" s="40" t="s">
        <v>63</v>
      </c>
      <c r="N124" s="385">
        <f>1.02*1.05*1.129</f>
        <v>1.2091590000000001</v>
      </c>
      <c r="O124" s="386"/>
      <c r="P124" s="386"/>
      <c r="Q124" s="39"/>
      <c r="R124" s="41"/>
      <c r="S124" s="39"/>
      <c r="V124" s="39"/>
      <c r="W124" s="649"/>
      <c r="X124" s="144"/>
      <c r="Y124" s="144"/>
      <c r="Z124" s="144"/>
    </row>
    <row r="125" spans="1:26" s="143" customFormat="1" ht="12.75" hidden="1">
      <c r="A125" s="652"/>
      <c r="B125" s="384"/>
      <c r="C125" s="384"/>
      <c r="D125" s="384"/>
      <c r="E125" s="383"/>
      <c r="F125" s="383"/>
      <c r="G125" s="38"/>
      <c r="H125" s="39"/>
      <c r="I125" s="39"/>
      <c r="J125" s="38"/>
      <c r="K125" s="38"/>
      <c r="L125" s="38"/>
      <c r="M125" s="39"/>
      <c r="N125" s="248"/>
      <c r="O125" s="249"/>
      <c r="P125" s="249"/>
      <c r="Q125" s="39"/>
      <c r="R125" s="41"/>
      <c r="S125" s="39"/>
      <c r="V125" s="39"/>
      <c r="W125" s="649"/>
      <c r="X125" s="144"/>
      <c r="Y125" s="144"/>
      <c r="Z125" s="144"/>
    </row>
    <row r="126" spans="1:26" s="143" customFormat="1" ht="12.75" hidden="1">
      <c r="A126" s="653" t="s">
        <v>114</v>
      </c>
      <c r="B126" s="42"/>
      <c r="C126" s="42"/>
      <c r="D126" s="42"/>
      <c r="E126" s="42"/>
      <c r="F126" s="384"/>
      <c r="G126" s="296" t="s">
        <v>113</v>
      </c>
      <c r="H126" s="384"/>
      <c r="I126" s="44"/>
      <c r="J126" s="860">
        <v>2427.42</v>
      </c>
      <c r="K126" s="861"/>
      <c r="L126" s="861"/>
      <c r="M126" s="45"/>
      <c r="N126" s="43"/>
      <c r="O126" s="43"/>
      <c r="P126" s="43" t="s">
        <v>65</v>
      </c>
      <c r="Q126" s="860">
        <v>2956.69</v>
      </c>
      <c r="R126" s="861"/>
      <c r="S126" s="861"/>
      <c r="T126" s="169"/>
      <c r="W126" s="654"/>
      <c r="X126" s="144"/>
      <c r="Y126" s="144"/>
      <c r="Z126" s="144"/>
    </row>
    <row r="127" spans="1:26" s="143" customFormat="1" ht="12.75" hidden="1">
      <c r="A127" s="648"/>
      <c r="R127" s="163"/>
      <c r="W127" s="649"/>
      <c r="X127" s="144"/>
      <c r="Y127" s="144"/>
      <c r="Z127" s="144"/>
    </row>
    <row r="128" spans="1:26" s="158" customFormat="1" ht="18" hidden="1" customHeight="1">
      <c r="A128" s="907" t="s">
        <v>66</v>
      </c>
      <c r="B128" s="904" t="s">
        <v>67</v>
      </c>
      <c r="C128" s="907" t="s">
        <v>68</v>
      </c>
      <c r="D128" s="910" t="s">
        <v>69</v>
      </c>
      <c r="E128" s="910" t="s">
        <v>70</v>
      </c>
      <c r="F128" s="929" t="s">
        <v>71</v>
      </c>
      <c r="G128" s="942"/>
      <c r="H128" s="942"/>
      <c r="I128" s="929" t="s">
        <v>72</v>
      </c>
      <c r="J128" s="930"/>
      <c r="K128" s="931"/>
      <c r="L128" s="938" t="s">
        <v>73</v>
      </c>
      <c r="M128" s="939"/>
      <c r="N128" s="939"/>
      <c r="O128" s="939"/>
      <c r="P128" s="939"/>
      <c r="Q128" s="939"/>
      <c r="R128" s="929" t="s">
        <v>74</v>
      </c>
      <c r="S128" s="910" t="s">
        <v>75</v>
      </c>
      <c r="T128" s="913" t="s">
        <v>76</v>
      </c>
      <c r="V128" s="910" t="s">
        <v>75</v>
      </c>
      <c r="W128" s="910" t="s">
        <v>76</v>
      </c>
    </row>
    <row r="129" spans="1:26" s="158" customFormat="1" ht="22.5" hidden="1" customHeight="1">
      <c r="A129" s="908"/>
      <c r="B129" s="905"/>
      <c r="C129" s="908"/>
      <c r="D129" s="911"/>
      <c r="E129" s="911"/>
      <c r="F129" s="943"/>
      <c r="G129" s="944"/>
      <c r="H129" s="944"/>
      <c r="I129" s="932"/>
      <c r="J129" s="933"/>
      <c r="K129" s="934"/>
      <c r="L129" s="991" t="s">
        <v>77</v>
      </c>
      <c r="M129" s="993" t="s">
        <v>69</v>
      </c>
      <c r="N129" s="995" t="s">
        <v>78</v>
      </c>
      <c r="O129" s="995" t="s">
        <v>79</v>
      </c>
      <c r="P129" s="995" t="s">
        <v>80</v>
      </c>
      <c r="Q129" s="995" t="s">
        <v>106</v>
      </c>
      <c r="R129" s="940"/>
      <c r="S129" s="922"/>
      <c r="T129" s="914"/>
      <c r="V129" s="922"/>
      <c r="W129" s="922"/>
    </row>
    <row r="130" spans="1:26" s="158" customFormat="1" ht="22.5" hidden="1" customHeight="1">
      <c r="A130" s="908"/>
      <c r="B130" s="905"/>
      <c r="C130" s="908"/>
      <c r="D130" s="911"/>
      <c r="E130" s="911"/>
      <c r="F130" s="943"/>
      <c r="G130" s="944"/>
      <c r="H130" s="944"/>
      <c r="I130" s="932"/>
      <c r="J130" s="933"/>
      <c r="K130" s="934"/>
      <c r="L130" s="917"/>
      <c r="M130" s="994"/>
      <c r="N130" s="922"/>
      <c r="O130" s="922"/>
      <c r="P130" s="925"/>
      <c r="Q130" s="927"/>
      <c r="R130" s="940"/>
      <c r="S130" s="922"/>
      <c r="T130" s="914"/>
      <c r="V130" s="922"/>
      <c r="W130" s="922"/>
    </row>
    <row r="131" spans="1:26" s="158" customFormat="1" ht="22.5" hidden="1" customHeight="1">
      <c r="A131" s="908"/>
      <c r="B131" s="905"/>
      <c r="C131" s="908"/>
      <c r="D131" s="911"/>
      <c r="E131" s="911"/>
      <c r="F131" s="943"/>
      <c r="G131" s="944"/>
      <c r="H131" s="944"/>
      <c r="I131" s="932"/>
      <c r="J131" s="933"/>
      <c r="K131" s="934"/>
      <c r="L131" s="917"/>
      <c r="M131" s="994"/>
      <c r="N131" s="922"/>
      <c r="O131" s="922"/>
      <c r="P131" s="925"/>
      <c r="Q131" s="927"/>
      <c r="R131" s="940"/>
      <c r="S131" s="922"/>
      <c r="T131" s="914"/>
      <c r="V131" s="922"/>
      <c r="W131" s="922"/>
    </row>
    <row r="132" spans="1:26" s="158" customFormat="1" ht="22.5" hidden="1" customHeight="1">
      <c r="A132" s="909"/>
      <c r="B132" s="906"/>
      <c r="C132" s="909"/>
      <c r="D132" s="912"/>
      <c r="E132" s="912"/>
      <c r="F132" s="945"/>
      <c r="G132" s="946"/>
      <c r="H132" s="946"/>
      <c r="I132" s="935"/>
      <c r="J132" s="936"/>
      <c r="K132" s="996"/>
      <c r="L132" s="918"/>
      <c r="M132" s="994"/>
      <c r="N132" s="923"/>
      <c r="O132" s="923"/>
      <c r="P132" s="926"/>
      <c r="Q132" s="928"/>
      <c r="R132" s="941"/>
      <c r="S132" s="923"/>
      <c r="T132" s="997"/>
      <c r="V132" s="923"/>
      <c r="W132" s="923"/>
    </row>
    <row r="133" spans="1:26" s="99" customFormat="1" ht="12.75" customHeight="1">
      <c r="A133" s="655">
        <v>1</v>
      </c>
      <c r="B133" s="1004" t="s">
        <v>116</v>
      </c>
      <c r="C133" s="1000" t="s">
        <v>119</v>
      </c>
      <c r="D133" s="656" t="s">
        <v>102</v>
      </c>
      <c r="E133" s="657">
        <v>8</v>
      </c>
      <c r="F133" s="658"/>
      <c r="G133" s="659">
        <f>34.2/100</f>
        <v>0.34200000000000003</v>
      </c>
      <c r="H133" s="658"/>
      <c r="I133" s="660"/>
      <c r="J133" s="659">
        <f>24.5/100</f>
        <v>0.245</v>
      </c>
      <c r="K133" s="661"/>
      <c r="L133" s="662"/>
      <c r="M133" s="663"/>
      <c r="N133" s="664"/>
      <c r="O133" s="664"/>
      <c r="P133" s="658"/>
      <c r="Q133" s="665"/>
      <c r="R133" s="666">
        <f>G134+J134</f>
        <v>1.5545666900000001</v>
      </c>
      <c r="S133" s="667">
        <f>R133+R134</f>
        <v>13.64615669</v>
      </c>
      <c r="T133" s="668">
        <f>E133*S133</f>
        <v>109.16925352</v>
      </c>
      <c r="V133" s="516">
        <f>S133*$V$12</f>
        <v>17.974892469092644</v>
      </c>
      <c r="W133" s="516">
        <f>V133*E133</f>
        <v>143.79913975274116</v>
      </c>
      <c r="X133" s="100"/>
      <c r="Y133" s="100"/>
      <c r="Z133" s="100"/>
    </row>
    <row r="134" spans="1:26" s="99" customFormat="1" ht="51.75" customHeight="1">
      <c r="A134" s="669"/>
      <c r="B134" s="894"/>
      <c r="C134" s="896"/>
      <c r="D134" s="490"/>
      <c r="E134" s="491"/>
      <c r="F134" s="101"/>
      <c r="G134" s="659">
        <f>G133*$J$126/1000</f>
        <v>0.83017764000000016</v>
      </c>
      <c r="H134" s="101"/>
      <c r="I134" s="102"/>
      <c r="J134" s="659">
        <f>J133*$Q$126/1000</f>
        <v>0.72438904999999998</v>
      </c>
      <c r="K134" s="103"/>
      <c r="L134" s="670" t="s">
        <v>120</v>
      </c>
      <c r="M134" s="671" t="s">
        <v>102</v>
      </c>
      <c r="N134" s="672">
        <v>1</v>
      </c>
      <c r="O134" s="673">
        <f>E133*N134</f>
        <v>8</v>
      </c>
      <c r="P134" s="674">
        <v>10</v>
      </c>
      <c r="Q134" s="675">
        <f>N134*P134*$N$124</f>
        <v>12.09159</v>
      </c>
      <c r="R134" s="535">
        <f>SUM(Q134:Q135)</f>
        <v>12.09159</v>
      </c>
      <c r="S134" s="676"/>
      <c r="T134" s="112"/>
      <c r="V134" s="676"/>
      <c r="W134" s="676"/>
      <c r="X134" s="100"/>
      <c r="Y134" s="100"/>
      <c r="Z134" s="100"/>
    </row>
    <row r="135" spans="1:26" s="99" customFormat="1" ht="23.25" customHeight="1">
      <c r="A135" s="677"/>
      <c r="B135" s="114"/>
      <c r="C135" s="900"/>
      <c r="D135" s="115"/>
      <c r="E135" s="116"/>
      <c r="F135" s="117"/>
      <c r="G135" s="118"/>
      <c r="H135" s="117"/>
      <c r="I135" s="119"/>
      <c r="J135" s="118"/>
      <c r="K135" s="678"/>
      <c r="L135" s="363"/>
      <c r="M135" s="177"/>
      <c r="N135" s="178"/>
      <c r="O135" s="179"/>
      <c r="P135" s="180"/>
      <c r="Q135" s="89"/>
      <c r="R135" s="124"/>
      <c r="S135" s="124"/>
      <c r="T135" s="679"/>
      <c r="V135" s="124"/>
      <c r="W135" s="680"/>
      <c r="X135" s="100"/>
      <c r="Y135" s="100"/>
      <c r="Z135" s="100"/>
    </row>
    <row r="136" spans="1:26" s="99" customFormat="1" ht="18.75" customHeight="1">
      <c r="A136" s="655">
        <f>A133+1</f>
        <v>2</v>
      </c>
      <c r="B136" s="1004" t="s">
        <v>118</v>
      </c>
      <c r="C136" s="1000" t="s">
        <v>121</v>
      </c>
      <c r="D136" s="656" t="s">
        <v>102</v>
      </c>
      <c r="E136" s="657">
        <v>2</v>
      </c>
      <c r="F136" s="658"/>
      <c r="G136" s="659">
        <f>11.3/100</f>
        <v>0.113</v>
      </c>
      <c r="H136" s="658"/>
      <c r="I136" s="660"/>
      <c r="J136" s="659">
        <f>0.05/100</f>
        <v>5.0000000000000001E-4</v>
      </c>
      <c r="K136" s="661"/>
      <c r="L136" s="662"/>
      <c r="M136" s="663"/>
      <c r="N136" s="664"/>
      <c r="O136" s="664"/>
      <c r="P136" s="658"/>
      <c r="Q136" s="665"/>
      <c r="R136" s="666">
        <f>G137+J137</f>
        <v>0.27577680500000001</v>
      </c>
      <c r="S136" s="667">
        <f>R136+R137</f>
        <v>1.8839582750000001</v>
      </c>
      <c r="T136" s="668">
        <f>E136*S136</f>
        <v>3.7679165500000003</v>
      </c>
      <c r="V136" s="516">
        <f>S136*$V$12</f>
        <v>2.4815739829660619</v>
      </c>
      <c r="W136" s="516">
        <f>V136*E136</f>
        <v>4.9631479659321238</v>
      </c>
      <c r="X136" s="100"/>
      <c r="Y136" s="100"/>
      <c r="Z136" s="100"/>
    </row>
    <row r="137" spans="1:26" s="99" customFormat="1" ht="52.5" customHeight="1">
      <c r="A137" s="669"/>
      <c r="B137" s="894"/>
      <c r="C137" s="896"/>
      <c r="D137" s="490"/>
      <c r="E137" s="491"/>
      <c r="F137" s="101"/>
      <c r="G137" s="659">
        <f>G136*$J$126/1000</f>
        <v>0.27429846000000002</v>
      </c>
      <c r="H137" s="101"/>
      <c r="I137" s="102"/>
      <c r="J137" s="659">
        <f>J136*$Q$126/1000</f>
        <v>1.478345E-3</v>
      </c>
      <c r="K137" s="103"/>
      <c r="L137" s="681" t="s">
        <v>122</v>
      </c>
      <c r="M137" s="682" t="s">
        <v>102</v>
      </c>
      <c r="N137" s="683">
        <v>1</v>
      </c>
      <c r="O137" s="684">
        <f>E136*N137</f>
        <v>2</v>
      </c>
      <c r="P137" s="685">
        <v>1.33</v>
      </c>
      <c r="Q137" s="686">
        <f>N137*P137*$N$124</f>
        <v>1.6081814700000001</v>
      </c>
      <c r="R137" s="535">
        <f>SUM(Q137:Q137)</f>
        <v>1.6081814700000001</v>
      </c>
      <c r="S137" s="676"/>
      <c r="T137" s="112"/>
      <c r="V137" s="676"/>
      <c r="W137" s="676"/>
      <c r="X137" s="100"/>
      <c r="Y137" s="100"/>
      <c r="Z137" s="100"/>
    </row>
    <row r="138" spans="1:26" s="99" customFormat="1" ht="22.5" customHeight="1">
      <c r="A138" s="677"/>
      <c r="B138" s="114"/>
      <c r="C138" s="430"/>
      <c r="D138" s="115"/>
      <c r="E138" s="116"/>
      <c r="F138" s="117"/>
      <c r="G138" s="118"/>
      <c r="H138" s="117"/>
      <c r="I138" s="119"/>
      <c r="J138" s="118"/>
      <c r="K138" s="678"/>
      <c r="L138" s="364"/>
      <c r="M138" s="121"/>
      <c r="N138" s="122"/>
      <c r="O138" s="122"/>
      <c r="P138" s="117"/>
      <c r="Q138" s="687"/>
      <c r="R138" s="124"/>
      <c r="S138" s="124"/>
      <c r="T138" s="679"/>
      <c r="V138" s="124"/>
      <c r="W138" s="680"/>
      <c r="X138" s="100"/>
      <c r="Y138" s="100"/>
      <c r="Z138" s="100"/>
    </row>
    <row r="139" spans="1:26" s="99" customFormat="1" ht="26.25" customHeight="1">
      <c r="A139" s="655">
        <f>A136+1</f>
        <v>3</v>
      </c>
      <c r="B139" s="1004" t="s">
        <v>117</v>
      </c>
      <c r="C139" s="1000" t="s">
        <v>123</v>
      </c>
      <c r="D139" s="656" t="s">
        <v>102</v>
      </c>
      <c r="E139" s="657">
        <v>26</v>
      </c>
      <c r="F139" s="658"/>
      <c r="G139" s="659">
        <f>12.5/100</f>
        <v>0.125</v>
      </c>
      <c r="H139" s="658"/>
      <c r="I139" s="660"/>
      <c r="J139" s="659">
        <f>0.02/100</f>
        <v>2.0000000000000001E-4</v>
      </c>
      <c r="K139" s="661"/>
      <c r="L139" s="662"/>
      <c r="M139" s="663"/>
      <c r="N139" s="664"/>
      <c r="O139" s="664"/>
      <c r="P139" s="658"/>
      <c r="Q139" s="665"/>
      <c r="R139" s="666">
        <f>G140+J140</f>
        <v>0.30401883800000001</v>
      </c>
      <c r="S139" s="667">
        <f>R139+R140</f>
        <v>1.7187348680000001</v>
      </c>
      <c r="T139" s="668">
        <f>E139*S139</f>
        <v>44.687106568000004</v>
      </c>
      <c r="V139" s="516">
        <f>S139*$V$12</f>
        <v>2.2639395939092171</v>
      </c>
      <c r="W139" s="516">
        <f>V139*E139</f>
        <v>58.862429441639641</v>
      </c>
      <c r="X139" s="100"/>
      <c r="Y139" s="100"/>
      <c r="Z139" s="100"/>
    </row>
    <row r="140" spans="1:26" s="99" customFormat="1" ht="12.75" customHeight="1">
      <c r="A140" s="669"/>
      <c r="B140" s="894"/>
      <c r="C140" s="896"/>
      <c r="D140" s="490"/>
      <c r="E140" s="491"/>
      <c r="F140" s="101"/>
      <c r="G140" s="659">
        <f>G139*$J$126/1000</f>
        <v>0.30342750000000002</v>
      </c>
      <c r="H140" s="101"/>
      <c r="I140" s="102"/>
      <c r="J140" s="659">
        <f>J139*$Q$126/1000</f>
        <v>5.9133800000000006E-4</v>
      </c>
      <c r="K140" s="103"/>
      <c r="L140" s="998" t="s">
        <v>124</v>
      </c>
      <c r="M140" s="688" t="s">
        <v>102</v>
      </c>
      <c r="N140" s="689">
        <v>1</v>
      </c>
      <c r="O140" s="690">
        <f>E139*N140</f>
        <v>26</v>
      </c>
      <c r="P140" s="674">
        <v>1.17</v>
      </c>
      <c r="Q140" s="675">
        <f>N140*P140*$N$124</f>
        <v>1.4147160300000001</v>
      </c>
      <c r="R140" s="535">
        <f>SUM(Q140:Q140)</f>
        <v>1.4147160300000001</v>
      </c>
      <c r="S140" s="676"/>
      <c r="T140" s="112"/>
      <c r="V140" s="676"/>
      <c r="W140" s="676"/>
      <c r="X140" s="100"/>
      <c r="Y140" s="100"/>
      <c r="Z140" s="100"/>
    </row>
    <row r="141" spans="1:26" s="99" customFormat="1" ht="12.75" customHeight="1">
      <c r="A141" s="669"/>
      <c r="C141" s="896"/>
      <c r="D141" s="490"/>
      <c r="E141" s="491"/>
      <c r="F141" s="101"/>
      <c r="G141" s="108"/>
      <c r="H141" s="101"/>
      <c r="I141" s="102"/>
      <c r="J141" s="108"/>
      <c r="K141" s="103"/>
      <c r="L141" s="960"/>
      <c r="M141" s="185"/>
      <c r="N141" s="186"/>
      <c r="O141" s="186"/>
      <c r="P141" s="187"/>
      <c r="Q141" s="188"/>
      <c r="R141" s="535"/>
      <c r="S141" s="535"/>
      <c r="T141" s="112"/>
      <c r="V141" s="535"/>
      <c r="W141" s="676"/>
      <c r="X141" s="100"/>
      <c r="Y141" s="100"/>
      <c r="Z141" s="100"/>
    </row>
    <row r="142" spans="1:26" s="99" customFormat="1" ht="2.25" customHeight="1">
      <c r="A142" s="669"/>
      <c r="C142" s="896"/>
      <c r="D142" s="490"/>
      <c r="E142" s="491"/>
      <c r="F142" s="101"/>
      <c r="G142" s="108"/>
      <c r="H142" s="101"/>
      <c r="I142" s="102"/>
      <c r="J142" s="108"/>
      <c r="K142" s="103"/>
      <c r="L142" s="357"/>
      <c r="M142" s="109"/>
      <c r="N142" s="110"/>
      <c r="O142" s="110"/>
      <c r="P142" s="101"/>
      <c r="Q142" s="111"/>
      <c r="R142" s="535"/>
      <c r="S142" s="535"/>
      <c r="T142" s="112"/>
      <c r="V142" s="535"/>
      <c r="W142" s="676"/>
      <c r="X142" s="100"/>
      <c r="Y142" s="100"/>
      <c r="Z142" s="100"/>
    </row>
    <row r="143" spans="1:26" s="99" customFormat="1" ht="12.75" customHeight="1">
      <c r="A143" s="677"/>
      <c r="B143" s="114"/>
      <c r="C143" s="430"/>
      <c r="D143" s="115"/>
      <c r="E143" s="116"/>
      <c r="F143" s="117"/>
      <c r="G143" s="118"/>
      <c r="H143" s="117"/>
      <c r="I143" s="119"/>
      <c r="J143" s="118"/>
      <c r="K143" s="678"/>
      <c r="L143" s="364"/>
      <c r="M143" s="121"/>
      <c r="N143" s="122"/>
      <c r="O143" s="122"/>
      <c r="P143" s="117"/>
      <c r="Q143" s="687"/>
      <c r="R143" s="124"/>
      <c r="S143" s="124"/>
      <c r="T143" s="679"/>
      <c r="V143" s="124"/>
      <c r="W143" s="680"/>
      <c r="X143" s="100"/>
      <c r="Y143" s="100"/>
      <c r="Z143" s="100"/>
    </row>
    <row r="144" spans="1:26" s="99" customFormat="1" ht="18.75" customHeight="1">
      <c r="A144" s="655">
        <f>A139+1</f>
        <v>4</v>
      </c>
      <c r="B144" s="999" t="s">
        <v>87</v>
      </c>
      <c r="C144" s="1000" t="s">
        <v>108</v>
      </c>
      <c r="D144" s="656" t="s">
        <v>102</v>
      </c>
      <c r="E144" s="657">
        <v>26</v>
      </c>
      <c r="F144" s="658"/>
      <c r="G144" s="659"/>
      <c r="H144" s="658"/>
      <c r="I144" s="660"/>
      <c r="J144" s="659"/>
      <c r="K144" s="661"/>
      <c r="L144" s="662"/>
      <c r="M144" s="663"/>
      <c r="N144" s="664"/>
      <c r="O144" s="664"/>
      <c r="P144" s="658"/>
      <c r="Q144" s="665"/>
      <c r="R144" s="666">
        <f>G145+J145</f>
        <v>0</v>
      </c>
      <c r="S144" s="667">
        <f>R144+R145</f>
        <v>0.15719067</v>
      </c>
      <c r="T144" s="668">
        <f>E144*S144</f>
        <v>4.0869574200000001</v>
      </c>
      <c r="V144" s="516">
        <f>S144*$V$12</f>
        <v>0.20705356494002175</v>
      </c>
      <c r="W144" s="516">
        <f>V144*E144</f>
        <v>5.3833926884405656</v>
      </c>
      <c r="X144" s="100"/>
      <c r="Y144" s="100"/>
      <c r="Z144" s="100"/>
    </row>
    <row r="145" spans="1:26" s="99" customFormat="1" ht="40.5" customHeight="1">
      <c r="A145" s="669"/>
      <c r="B145" s="894"/>
      <c r="C145" s="896"/>
      <c r="D145" s="490"/>
      <c r="E145" s="491"/>
      <c r="F145" s="101"/>
      <c r="G145" s="659">
        <f>G144*$J$126/1000</f>
        <v>0</v>
      </c>
      <c r="H145" s="101"/>
      <c r="I145" s="102"/>
      <c r="J145" s="659">
        <f>J144*$Q$126/1000</f>
        <v>0</v>
      </c>
      <c r="K145" s="103"/>
      <c r="L145" s="681" t="s">
        <v>109</v>
      </c>
      <c r="M145" s="682" t="s">
        <v>102</v>
      </c>
      <c r="N145" s="683">
        <v>1</v>
      </c>
      <c r="O145" s="684">
        <f>E144*N145</f>
        <v>26</v>
      </c>
      <c r="P145" s="685">
        <v>0.13</v>
      </c>
      <c r="Q145" s="686">
        <f>N145*P145*$N$124</f>
        <v>0.15719067</v>
      </c>
      <c r="R145" s="535">
        <f>SUM(Q145:Q145)</f>
        <v>0.15719067</v>
      </c>
      <c r="S145" s="676"/>
      <c r="T145" s="112"/>
      <c r="V145" s="676"/>
      <c r="W145" s="676"/>
      <c r="X145" s="100"/>
      <c r="Y145" s="100"/>
      <c r="Z145" s="100"/>
    </row>
    <row r="146" spans="1:26" s="99" customFormat="1" ht="23.25" customHeight="1">
      <c r="A146" s="677"/>
      <c r="B146" s="114"/>
      <c r="C146" s="430"/>
      <c r="D146" s="115"/>
      <c r="E146" s="116"/>
      <c r="F146" s="117"/>
      <c r="G146" s="118"/>
      <c r="H146" s="117"/>
      <c r="I146" s="119"/>
      <c r="J146" s="118"/>
      <c r="K146" s="678"/>
      <c r="L146" s="364"/>
      <c r="M146" s="121"/>
      <c r="N146" s="122"/>
      <c r="O146" s="122"/>
      <c r="P146" s="117"/>
      <c r="Q146" s="687"/>
      <c r="R146" s="124"/>
      <c r="S146" s="124"/>
      <c r="T146" s="679"/>
      <c r="V146" s="124"/>
      <c r="W146" s="680"/>
      <c r="X146" s="100"/>
      <c r="Y146" s="100"/>
      <c r="Z146" s="100"/>
    </row>
    <row r="147" spans="1:26" s="62" customFormat="1" ht="12.75" customHeight="1">
      <c r="A147" s="691">
        <f>A144+1</f>
        <v>5</v>
      </c>
      <c r="B147" s="1001" t="s">
        <v>87</v>
      </c>
      <c r="C147" s="1002" t="s">
        <v>140</v>
      </c>
      <c r="D147" s="692" t="s">
        <v>102</v>
      </c>
      <c r="E147" s="693">
        <v>3</v>
      </c>
      <c r="F147" s="694"/>
      <c r="G147" s="695"/>
      <c r="H147" s="694"/>
      <c r="I147" s="696"/>
      <c r="J147" s="695"/>
      <c r="K147" s="697"/>
      <c r="L147" s="698"/>
      <c r="M147" s="699"/>
      <c r="N147" s="700"/>
      <c r="O147" s="701"/>
      <c r="P147" s="702"/>
      <c r="Q147" s="703"/>
      <c r="R147" s="704">
        <f>G148+J148</f>
        <v>0</v>
      </c>
      <c r="S147" s="705">
        <f>R147+R148</f>
        <v>30.228975000000002</v>
      </c>
      <c r="T147" s="706">
        <f>E147*S147</f>
        <v>90.686925000000002</v>
      </c>
      <c r="V147" s="516">
        <f>S147*$V$12</f>
        <v>39.817993257696493</v>
      </c>
      <c r="W147" s="516">
        <f>V147*E147</f>
        <v>119.45397977308949</v>
      </c>
      <c r="X147" s="63"/>
      <c r="Y147" s="63"/>
      <c r="Z147" s="63"/>
    </row>
    <row r="148" spans="1:26" s="62" customFormat="1" ht="36.75" customHeight="1">
      <c r="A148" s="707"/>
      <c r="B148" s="954"/>
      <c r="C148" s="956"/>
      <c r="D148" s="496"/>
      <c r="E148" s="497"/>
      <c r="F148" s="75"/>
      <c r="G148" s="708">
        <f>G147*$J$126/1000</f>
        <v>0</v>
      </c>
      <c r="H148" s="77"/>
      <c r="I148" s="78"/>
      <c r="J148" s="708">
        <f>J147*$Q$126/1000</f>
        <v>0</v>
      </c>
      <c r="K148" s="79"/>
      <c r="L148" s="1003" t="s">
        <v>141</v>
      </c>
      <c r="M148" s="671" t="s">
        <v>102</v>
      </c>
      <c r="N148" s="674">
        <v>1</v>
      </c>
      <c r="O148" s="709">
        <f>E147*N148</f>
        <v>3</v>
      </c>
      <c r="P148" s="674">
        <v>25</v>
      </c>
      <c r="Q148" s="675">
        <f>N148*P148*$N$124</f>
        <v>30.228975000000002</v>
      </c>
      <c r="R148" s="407">
        <f>SUM(Q148:Q148)</f>
        <v>30.228975000000002</v>
      </c>
      <c r="S148" s="409"/>
      <c r="T148" s="64"/>
      <c r="V148" s="409"/>
      <c r="W148" s="710"/>
      <c r="X148" s="63"/>
      <c r="Y148" s="63"/>
      <c r="Z148" s="63"/>
    </row>
    <row r="149" spans="1:26" s="62" customFormat="1" ht="12.75" customHeight="1">
      <c r="A149" s="711"/>
      <c r="B149" s="499"/>
      <c r="C149" s="500"/>
      <c r="D149" s="501"/>
      <c r="E149" s="502"/>
      <c r="F149" s="83"/>
      <c r="G149" s="84"/>
      <c r="H149" s="83"/>
      <c r="I149" s="85"/>
      <c r="J149" s="84"/>
      <c r="K149" s="712"/>
      <c r="L149" s="958"/>
      <c r="M149" s="87"/>
      <c r="N149" s="88"/>
      <c r="O149" s="88"/>
      <c r="P149" s="88"/>
      <c r="Q149" s="89"/>
      <c r="R149" s="65"/>
      <c r="S149" s="65"/>
      <c r="T149" s="713"/>
      <c r="V149" s="65"/>
      <c r="W149" s="714"/>
      <c r="X149" s="63"/>
      <c r="Y149" s="63"/>
      <c r="Z149" s="63"/>
    </row>
    <row r="150" spans="1:26" ht="12.75" customHeight="1" thickBot="1">
      <c r="A150" s="715"/>
      <c r="B150" s="716"/>
      <c r="C150" s="717" t="s">
        <v>107</v>
      </c>
      <c r="D150" s="718"/>
      <c r="E150" s="719"/>
      <c r="F150" s="720"/>
      <c r="G150" s="721"/>
      <c r="H150" s="720"/>
      <c r="I150" s="720"/>
      <c r="J150" s="721"/>
      <c r="K150" s="720"/>
      <c r="L150" s="722"/>
      <c r="M150" s="723"/>
      <c r="N150" s="724"/>
      <c r="O150" s="725"/>
      <c r="P150" s="720"/>
      <c r="Q150" s="721"/>
      <c r="R150" s="725"/>
      <c r="S150" s="725"/>
      <c r="T150" s="377">
        <f>SUM(T133:T149)</f>
        <v>252.398159058</v>
      </c>
      <c r="V150" s="725"/>
      <c r="W150" s="1050">
        <f>SUM(W133:W149)</f>
        <v>332.46208962184301</v>
      </c>
    </row>
    <row r="151" spans="1:26" s="99" customFormat="1" ht="12.75" customHeight="1" thickTop="1" thickBot="1">
      <c r="A151" s="727"/>
      <c r="B151" s="197"/>
      <c r="C151" s="379" t="s">
        <v>100</v>
      </c>
      <c r="D151" s="197"/>
      <c r="E151" s="198"/>
      <c r="F151" s="199"/>
      <c r="G151" s="200"/>
      <c r="H151" s="199"/>
      <c r="I151" s="199"/>
      <c r="J151" s="200"/>
      <c r="K151" s="199"/>
      <c r="L151" s="380"/>
      <c r="M151" s="201"/>
      <c r="N151" s="199"/>
      <c r="O151" s="200"/>
      <c r="P151" s="199"/>
      <c r="Q151" s="200"/>
      <c r="R151" s="200"/>
      <c r="S151" s="200"/>
      <c r="T151" s="202" t="e">
        <f>#REF!</f>
        <v>#REF!</v>
      </c>
      <c r="V151" s="200"/>
      <c r="W151" s="1051">
        <f>W150+W116</f>
        <v>1611.8770343057104</v>
      </c>
      <c r="X151" s="100"/>
      <c r="Y151" s="100"/>
      <c r="Z151" s="100"/>
    </row>
    <row r="152" spans="1:26" s="99" customFormat="1" ht="12.75" customHeight="1" thickTop="1" thickBot="1">
      <c r="A152" s="729"/>
      <c r="B152" s="189"/>
      <c r="C152" s="378" t="s">
        <v>170</v>
      </c>
      <c r="D152" s="191">
        <v>0.2</v>
      </c>
      <c r="E152" s="192"/>
      <c r="F152" s="193"/>
      <c r="G152" s="136"/>
      <c r="H152" s="193"/>
      <c r="I152" s="193"/>
      <c r="J152" s="136"/>
      <c r="K152" s="193"/>
      <c r="L152" s="347"/>
      <c r="M152" s="133"/>
      <c r="N152" s="134"/>
      <c r="O152" s="135"/>
      <c r="P152" s="193"/>
      <c r="Q152" s="136"/>
      <c r="R152" s="135"/>
      <c r="S152" s="135"/>
      <c r="T152" s="194" t="e">
        <f>T151*D152</f>
        <v>#REF!</v>
      </c>
      <c r="V152" s="135"/>
      <c r="W152" s="1052">
        <f>W151*D152</f>
        <v>322.3754068611421</v>
      </c>
      <c r="X152" s="100"/>
      <c r="Y152" s="100"/>
      <c r="Z152" s="100"/>
    </row>
    <row r="153" spans="1:26" s="99" customFormat="1" ht="12.75" customHeight="1" thickTop="1">
      <c r="A153" s="731"/>
      <c r="B153" s="732"/>
      <c r="C153" s="733" t="s">
        <v>100</v>
      </c>
      <c r="D153" s="732"/>
      <c r="E153" s="734"/>
      <c r="F153" s="735"/>
      <c r="G153" s="736"/>
      <c r="H153" s="735"/>
      <c r="I153" s="735"/>
      <c r="J153" s="736"/>
      <c r="K153" s="735"/>
      <c r="L153" s="737"/>
      <c r="M153" s="738"/>
      <c r="N153" s="735"/>
      <c r="O153" s="736"/>
      <c r="P153" s="735"/>
      <c r="Q153" s="736"/>
      <c r="R153" s="736"/>
      <c r="S153" s="736"/>
      <c r="T153" s="739" t="e">
        <f>T152</f>
        <v>#REF!</v>
      </c>
      <c r="U153" s="114"/>
      <c r="V153" s="736"/>
      <c r="W153" s="1053">
        <f>W151+W152</f>
        <v>1934.2524411668523</v>
      </c>
      <c r="X153" s="100"/>
      <c r="Y153" s="100"/>
      <c r="Z153" s="100"/>
    </row>
    <row r="154" spans="1:26" s="99" customFormat="1" ht="12.75" customHeight="1">
      <c r="A154" s="203"/>
      <c r="B154" s="189"/>
      <c r="C154" s="356"/>
      <c r="D154" s="195"/>
      <c r="E154" s="135"/>
      <c r="F154" s="193"/>
      <c r="G154" s="136"/>
      <c r="H154" s="193"/>
      <c r="I154" s="193"/>
      <c r="J154" s="136"/>
      <c r="K154" s="193"/>
      <c r="L154" s="347"/>
      <c r="M154" s="133"/>
      <c r="N154" s="134"/>
      <c r="O154" s="135"/>
      <c r="P154" s="193"/>
      <c r="Q154" s="136"/>
      <c r="R154" s="135"/>
      <c r="S154" s="135"/>
      <c r="T154" s="204"/>
      <c r="V154" s="135"/>
      <c r="W154" s="204"/>
      <c r="X154" s="100"/>
      <c r="Y154" s="100"/>
      <c r="Z154" s="100"/>
    </row>
    <row r="155" spans="1:26" s="99" customFormat="1">
      <c r="A155" s="205"/>
      <c r="C155" s="381"/>
      <c r="D155" s="206"/>
      <c r="E155" s="207"/>
      <c r="F155" s="173"/>
      <c r="G155" s="170"/>
      <c r="H155" s="173"/>
      <c r="I155" s="173"/>
      <c r="J155" s="170"/>
      <c r="K155" s="173"/>
      <c r="L155" s="357"/>
      <c r="M155" s="171"/>
      <c r="N155" s="172"/>
      <c r="O155" s="207"/>
      <c r="P155" s="173"/>
      <c r="Q155" s="170"/>
      <c r="R155" s="207"/>
      <c r="S155" s="207"/>
      <c r="T155" s="208"/>
      <c r="V155" s="207"/>
      <c r="W155" s="208"/>
      <c r="X155" s="100"/>
      <c r="Y155" s="100"/>
      <c r="Z155" s="100"/>
    </row>
    <row r="156" spans="1:26" s="99" customFormat="1">
      <c r="A156" s="205"/>
      <c r="C156" s="381"/>
      <c r="D156" s="206"/>
      <c r="E156" s="207"/>
      <c r="F156" s="173"/>
      <c r="G156" s="170"/>
      <c r="H156" s="173"/>
      <c r="I156" s="173"/>
      <c r="J156" s="170"/>
      <c r="K156" s="173"/>
      <c r="L156" s="347" t="s">
        <v>54</v>
      </c>
      <c r="M156" s="133"/>
      <c r="N156" s="134"/>
      <c r="O156" s="135"/>
      <c r="P156" s="358"/>
      <c r="Q156" s="136"/>
      <c r="R156" s="207"/>
      <c r="S156" s="207"/>
      <c r="T156" s="208"/>
      <c r="V156" s="207"/>
      <c r="W156" s="208"/>
      <c r="X156" s="100"/>
      <c r="Y156" s="100"/>
      <c r="Z156" s="100"/>
    </row>
    <row r="157" spans="1:26" s="99" customFormat="1">
      <c r="A157" s="205"/>
      <c r="C157" s="381"/>
      <c r="D157" s="206"/>
      <c r="E157" s="207"/>
      <c r="F157" s="173"/>
      <c r="G157" s="170"/>
      <c r="H157" s="173"/>
      <c r="I157" s="173"/>
      <c r="J157" s="170"/>
      <c r="K157" s="173"/>
      <c r="L157" s="357"/>
      <c r="M157" s="171"/>
      <c r="N157" s="172"/>
      <c r="O157" s="207"/>
      <c r="P157" s="173"/>
      <c r="Q157" s="170"/>
      <c r="R157" s="207"/>
      <c r="S157" s="207"/>
      <c r="T157" s="208"/>
      <c r="V157" s="207"/>
      <c r="W157" s="208"/>
      <c r="X157" s="100"/>
      <c r="Y157" s="100"/>
      <c r="Z157" s="100"/>
    </row>
    <row r="158" spans="1:26" s="99" customFormat="1">
      <c r="A158" s="205"/>
      <c r="C158" s="381"/>
      <c r="D158" s="206"/>
      <c r="E158" s="207"/>
      <c r="F158" s="173"/>
      <c r="G158" s="170"/>
      <c r="H158" s="173"/>
      <c r="I158" s="173"/>
      <c r="J158" s="170"/>
      <c r="K158" s="173"/>
      <c r="L158" s="357"/>
      <c r="M158" s="171"/>
      <c r="N158" s="172"/>
      <c r="O158" s="207"/>
      <c r="P158" s="173"/>
      <c r="Q158" s="170"/>
      <c r="R158" s="207"/>
      <c r="S158" s="207"/>
      <c r="T158" s="208"/>
      <c r="V158" s="207"/>
      <c r="W158" s="208"/>
      <c r="X158" s="100"/>
      <c r="Y158" s="100"/>
      <c r="Z158" s="100"/>
    </row>
    <row r="159" spans="1:26" s="99" customFormat="1">
      <c r="A159" s="205"/>
      <c r="C159" s="381"/>
      <c r="D159" s="206"/>
      <c r="E159" s="207"/>
      <c r="F159" s="173"/>
      <c r="G159" s="170"/>
      <c r="H159" s="173"/>
      <c r="I159" s="173"/>
      <c r="J159" s="170"/>
      <c r="K159" s="173"/>
      <c r="L159" s="357"/>
      <c r="M159" s="171"/>
      <c r="N159" s="172"/>
      <c r="O159" s="207"/>
      <c r="P159" s="173"/>
      <c r="Q159" s="170"/>
      <c r="R159" s="207"/>
      <c r="S159" s="207"/>
      <c r="T159" s="208"/>
      <c r="V159" s="207"/>
      <c r="W159" s="208"/>
      <c r="X159" s="100"/>
      <c r="Y159" s="100"/>
      <c r="Z159" s="100"/>
    </row>
    <row r="160" spans="1:26" s="99" customFormat="1">
      <c r="A160" s="205"/>
      <c r="C160" s="381"/>
      <c r="D160" s="206"/>
      <c r="E160" s="207"/>
      <c r="F160" s="173"/>
      <c r="G160" s="170"/>
      <c r="H160" s="173"/>
      <c r="I160" s="173"/>
      <c r="J160" s="170"/>
      <c r="K160" s="173"/>
      <c r="L160" s="357"/>
      <c r="M160" s="171"/>
      <c r="N160" s="172"/>
      <c r="O160" s="207"/>
      <c r="P160" s="173"/>
      <c r="Q160" s="170"/>
      <c r="R160" s="207"/>
      <c r="S160" s="207"/>
      <c r="T160" s="208"/>
      <c r="V160" s="207"/>
      <c r="W160" s="208"/>
      <c r="X160" s="100"/>
      <c r="Y160" s="100"/>
      <c r="Z160" s="100"/>
    </row>
    <row r="161" spans="1:26" s="99" customFormat="1">
      <c r="A161" s="205"/>
      <c r="C161" s="381"/>
      <c r="D161" s="206"/>
      <c r="E161" s="207"/>
      <c r="F161" s="173"/>
      <c r="G161" s="170"/>
      <c r="H161" s="173"/>
      <c r="I161" s="173"/>
      <c r="J161" s="170"/>
      <c r="K161" s="173"/>
      <c r="L161" s="357"/>
      <c r="M161" s="171"/>
      <c r="N161" s="172"/>
      <c r="O161" s="207"/>
      <c r="P161" s="173"/>
      <c r="Q161" s="170"/>
      <c r="R161" s="207"/>
      <c r="S161" s="207"/>
      <c r="T161" s="208"/>
      <c r="V161" s="207"/>
      <c r="W161" s="208"/>
      <c r="X161" s="100"/>
      <c r="Y161" s="100"/>
      <c r="Z161" s="100"/>
    </row>
    <row r="162" spans="1:26" s="99" customFormat="1">
      <c r="A162" s="205"/>
      <c r="C162" s="381"/>
      <c r="D162" s="206"/>
      <c r="E162" s="207"/>
      <c r="F162" s="173"/>
      <c r="G162" s="170"/>
      <c r="H162" s="173"/>
      <c r="I162" s="173"/>
      <c r="J162" s="170"/>
      <c r="K162" s="173"/>
      <c r="L162" s="357"/>
      <c r="M162" s="171"/>
      <c r="N162" s="172"/>
      <c r="O162" s="207"/>
      <c r="P162" s="173"/>
      <c r="Q162" s="170"/>
      <c r="R162" s="207"/>
      <c r="S162" s="207"/>
      <c r="T162" s="208"/>
      <c r="V162" s="207"/>
      <c r="W162" s="208"/>
      <c r="X162" s="100"/>
      <c r="Y162" s="100"/>
      <c r="Z162" s="100"/>
    </row>
    <row r="163" spans="1:26" s="99" customFormat="1">
      <c r="A163" s="205"/>
      <c r="C163" s="381"/>
      <c r="D163" s="206"/>
      <c r="E163" s="207"/>
      <c r="F163" s="173"/>
      <c r="G163" s="170"/>
      <c r="H163" s="173"/>
      <c r="I163" s="173"/>
      <c r="J163" s="170"/>
      <c r="K163" s="173"/>
      <c r="L163" s="357"/>
      <c r="M163" s="171"/>
      <c r="N163" s="172"/>
      <c r="O163" s="207"/>
      <c r="P163" s="173"/>
      <c r="Q163" s="170"/>
      <c r="R163" s="207"/>
      <c r="S163" s="207"/>
      <c r="T163" s="208"/>
      <c r="V163" s="207"/>
      <c r="W163" s="208"/>
      <c r="X163" s="100"/>
      <c r="Y163" s="100"/>
      <c r="Z163" s="100"/>
    </row>
    <row r="164" spans="1:26" s="99" customFormat="1">
      <c r="A164" s="205"/>
      <c r="C164" s="381"/>
      <c r="D164" s="206"/>
      <c r="E164" s="207"/>
      <c r="F164" s="173"/>
      <c r="G164" s="170"/>
      <c r="H164" s="173"/>
      <c r="I164" s="173"/>
      <c r="J164" s="170"/>
      <c r="K164" s="173"/>
      <c r="L164" s="357"/>
      <c r="M164" s="171"/>
      <c r="N164" s="172"/>
      <c r="O164" s="207"/>
      <c r="P164" s="173"/>
      <c r="Q164" s="170"/>
      <c r="R164" s="207"/>
      <c r="S164" s="207"/>
      <c r="T164" s="208"/>
      <c r="V164" s="207"/>
      <c r="W164" s="208"/>
      <c r="X164" s="100"/>
      <c r="Y164" s="100"/>
      <c r="Z164" s="100"/>
    </row>
    <row r="165" spans="1:26" s="99" customFormat="1">
      <c r="A165" s="205"/>
      <c r="C165" s="381"/>
      <c r="D165" s="206"/>
      <c r="E165" s="207"/>
      <c r="F165" s="173"/>
      <c r="G165" s="170"/>
      <c r="H165" s="173"/>
      <c r="I165" s="173"/>
      <c r="J165" s="170"/>
      <c r="K165" s="173"/>
      <c r="L165" s="357"/>
      <c r="M165" s="171"/>
      <c r="N165" s="172"/>
      <c r="O165" s="207"/>
      <c r="P165" s="173"/>
      <c r="Q165" s="170"/>
      <c r="R165" s="207"/>
      <c r="S165" s="207"/>
      <c r="T165" s="208"/>
      <c r="V165" s="207"/>
      <c r="W165" s="208"/>
      <c r="X165" s="100"/>
      <c r="Y165" s="100"/>
      <c r="Z165" s="100"/>
    </row>
    <row r="166" spans="1:26" s="99" customFormat="1">
      <c r="A166" s="205"/>
      <c r="C166" s="381"/>
      <c r="D166" s="206"/>
      <c r="E166" s="207"/>
      <c r="F166" s="173"/>
      <c r="G166" s="170"/>
      <c r="H166" s="173"/>
      <c r="I166" s="173"/>
      <c r="J166" s="170"/>
      <c r="K166" s="173"/>
      <c r="L166" s="357"/>
      <c r="M166" s="171"/>
      <c r="N166" s="172"/>
      <c r="O166" s="207"/>
      <c r="P166" s="173"/>
      <c r="Q166" s="170"/>
      <c r="R166" s="207"/>
      <c r="S166" s="207"/>
      <c r="T166" s="208"/>
      <c r="V166" s="207"/>
      <c r="W166" s="208"/>
      <c r="X166" s="100"/>
      <c r="Y166" s="100"/>
      <c r="Z166" s="100"/>
    </row>
    <row r="167" spans="1:26" s="99" customFormat="1">
      <c r="A167" s="205"/>
      <c r="C167" s="381"/>
      <c r="D167" s="206"/>
      <c r="E167" s="207"/>
      <c r="F167" s="173"/>
      <c r="G167" s="170"/>
      <c r="H167" s="173"/>
      <c r="I167" s="173"/>
      <c r="J167" s="170"/>
      <c r="K167" s="173"/>
      <c r="L167" s="357"/>
      <c r="M167" s="171"/>
      <c r="N167" s="172"/>
      <c r="O167" s="207"/>
      <c r="P167" s="173"/>
      <c r="Q167" s="170"/>
      <c r="R167" s="207"/>
      <c r="S167" s="207"/>
      <c r="T167" s="208"/>
      <c r="V167" s="207"/>
      <c r="W167" s="208"/>
      <c r="X167" s="100"/>
      <c r="Y167" s="100"/>
      <c r="Z167" s="100"/>
    </row>
    <row r="168" spans="1:26" s="99" customFormat="1">
      <c r="A168" s="205"/>
      <c r="C168" s="381"/>
      <c r="D168" s="206"/>
      <c r="E168" s="207"/>
      <c r="F168" s="173"/>
      <c r="G168" s="170"/>
      <c r="H168" s="173"/>
      <c r="I168" s="173"/>
      <c r="J168" s="170"/>
      <c r="K168" s="173"/>
      <c r="L168" s="357"/>
      <c r="M168" s="171"/>
      <c r="N168" s="172"/>
      <c r="O168" s="207"/>
      <c r="P168" s="173"/>
      <c r="Q168" s="170"/>
      <c r="R168" s="207"/>
      <c r="S168" s="207"/>
      <c r="T168" s="208"/>
      <c r="V168" s="207"/>
      <c r="W168" s="208"/>
      <c r="X168" s="100"/>
      <c r="Y168" s="100"/>
      <c r="Z168" s="100"/>
    </row>
    <row r="169" spans="1:26" s="99" customFormat="1">
      <c r="A169" s="205"/>
      <c r="C169" s="381"/>
      <c r="D169" s="206"/>
      <c r="E169" s="207"/>
      <c r="F169" s="173"/>
      <c r="G169" s="170"/>
      <c r="H169" s="173"/>
      <c r="I169" s="173"/>
      <c r="J169" s="170"/>
      <c r="K169" s="173"/>
      <c r="L169" s="357"/>
      <c r="M169" s="171"/>
      <c r="N169" s="172"/>
      <c r="O169" s="207"/>
      <c r="P169" s="173"/>
      <c r="Q169" s="170"/>
      <c r="R169" s="207"/>
      <c r="S169" s="207"/>
      <c r="T169" s="208"/>
      <c r="V169" s="207"/>
      <c r="W169" s="208"/>
      <c r="X169" s="100"/>
      <c r="Y169" s="100"/>
      <c r="Z169" s="100"/>
    </row>
    <row r="170" spans="1:26" s="99" customFormat="1">
      <c r="A170" s="205"/>
      <c r="C170" s="381"/>
      <c r="D170" s="206"/>
      <c r="E170" s="207"/>
      <c r="F170" s="173"/>
      <c r="G170" s="170"/>
      <c r="H170" s="173"/>
      <c r="I170" s="173"/>
      <c r="J170" s="170"/>
      <c r="K170" s="173"/>
      <c r="L170" s="357"/>
      <c r="M170" s="171"/>
      <c r="N170" s="172"/>
      <c r="O170" s="207"/>
      <c r="P170" s="173"/>
      <c r="Q170" s="170"/>
      <c r="R170" s="207"/>
      <c r="S170" s="207"/>
      <c r="T170" s="208"/>
      <c r="V170" s="207"/>
      <c r="W170" s="208"/>
      <c r="X170" s="100"/>
      <c r="Y170" s="100"/>
      <c r="Z170" s="100"/>
    </row>
    <row r="171" spans="1:26" s="99" customFormat="1">
      <c r="A171" s="205"/>
      <c r="C171" s="381"/>
      <c r="D171" s="206"/>
      <c r="E171" s="207"/>
      <c r="F171" s="173"/>
      <c r="G171" s="170"/>
      <c r="H171" s="173"/>
      <c r="I171" s="173"/>
      <c r="J171" s="170"/>
      <c r="K171" s="173"/>
      <c r="L171" s="357"/>
      <c r="M171" s="171"/>
      <c r="N171" s="172"/>
      <c r="O171" s="207"/>
      <c r="P171" s="173"/>
      <c r="Q171" s="170"/>
      <c r="R171" s="207"/>
      <c r="S171" s="207"/>
      <c r="T171" s="208"/>
      <c r="V171" s="207"/>
      <c r="W171" s="208"/>
      <c r="X171" s="100"/>
      <c r="Y171" s="100"/>
      <c r="Z171" s="100"/>
    </row>
    <row r="172" spans="1:26" s="99" customFormat="1">
      <c r="A172" s="205"/>
      <c r="C172" s="381"/>
      <c r="D172" s="206"/>
      <c r="E172" s="207"/>
      <c r="F172" s="173"/>
      <c r="G172" s="170"/>
      <c r="H172" s="173"/>
      <c r="I172" s="173"/>
      <c r="J172" s="170"/>
      <c r="K172" s="173"/>
      <c r="L172" s="357"/>
      <c r="M172" s="171"/>
      <c r="N172" s="172"/>
      <c r="O172" s="207"/>
      <c r="P172" s="173"/>
      <c r="Q172" s="170"/>
      <c r="R172" s="207"/>
      <c r="S172" s="207"/>
      <c r="T172" s="208"/>
      <c r="V172" s="207"/>
      <c r="W172" s="208"/>
      <c r="X172" s="100"/>
      <c r="Y172" s="100"/>
      <c r="Z172" s="100"/>
    </row>
    <row r="173" spans="1:26" s="99" customFormat="1">
      <c r="A173" s="205"/>
      <c r="C173" s="381"/>
      <c r="D173" s="206"/>
      <c r="E173" s="207"/>
      <c r="F173" s="173"/>
      <c r="G173" s="170"/>
      <c r="H173" s="173"/>
      <c r="I173" s="173"/>
      <c r="J173" s="170"/>
      <c r="K173" s="173"/>
      <c r="L173" s="357"/>
      <c r="M173" s="171"/>
      <c r="N173" s="172"/>
      <c r="O173" s="207"/>
      <c r="P173" s="173"/>
      <c r="Q173" s="170"/>
      <c r="R173" s="207"/>
      <c r="S173" s="207"/>
      <c r="T173" s="208"/>
      <c r="V173" s="207"/>
      <c r="W173" s="208"/>
      <c r="X173" s="100"/>
      <c r="Y173" s="100"/>
      <c r="Z173" s="100"/>
    </row>
    <row r="174" spans="1:26" s="99" customFormat="1">
      <c r="A174" s="205"/>
      <c r="C174" s="381"/>
      <c r="D174" s="206"/>
      <c r="E174" s="207"/>
      <c r="F174" s="173"/>
      <c r="G174" s="170"/>
      <c r="H174" s="173"/>
      <c r="I174" s="173"/>
      <c r="J174" s="170"/>
      <c r="K174" s="173"/>
      <c r="L174" s="357"/>
      <c r="M174" s="171"/>
      <c r="N174" s="172"/>
      <c r="O174" s="207"/>
      <c r="P174" s="173"/>
      <c r="Q174" s="170"/>
      <c r="R174" s="207"/>
      <c r="S174" s="207"/>
      <c r="T174" s="208"/>
      <c r="V174" s="207"/>
      <c r="W174" s="208"/>
      <c r="X174" s="100"/>
      <c r="Y174" s="100"/>
      <c r="Z174" s="100"/>
    </row>
    <row r="175" spans="1:26" s="99" customFormat="1">
      <c r="A175" s="205"/>
      <c r="C175" s="381"/>
      <c r="D175" s="206"/>
      <c r="E175" s="207"/>
      <c r="F175" s="173"/>
      <c r="G175" s="170"/>
      <c r="H175" s="173"/>
      <c r="I175" s="173"/>
      <c r="J175" s="170"/>
      <c r="K175" s="173"/>
      <c r="L175" s="357"/>
      <c r="M175" s="171"/>
      <c r="N175" s="172"/>
      <c r="O175" s="207"/>
      <c r="P175" s="173"/>
      <c r="Q175" s="170"/>
      <c r="R175" s="207"/>
      <c r="S175" s="207"/>
      <c r="T175" s="208"/>
      <c r="V175" s="207"/>
      <c r="W175" s="208"/>
      <c r="X175" s="100"/>
      <c r="Y175" s="100"/>
      <c r="Z175" s="100"/>
    </row>
    <row r="176" spans="1:26" s="99" customFormat="1">
      <c r="A176" s="205"/>
      <c r="C176" s="381"/>
      <c r="D176" s="206"/>
      <c r="E176" s="207"/>
      <c r="F176" s="173"/>
      <c r="G176" s="170"/>
      <c r="H176" s="173"/>
      <c r="I176" s="173"/>
      <c r="J176" s="170"/>
      <c r="K176" s="173"/>
      <c r="L176" s="357"/>
      <c r="M176" s="171"/>
      <c r="N176" s="172"/>
      <c r="O176" s="207"/>
      <c r="P176" s="173"/>
      <c r="Q176" s="170"/>
      <c r="R176" s="207"/>
      <c r="S176" s="207"/>
      <c r="T176" s="208"/>
      <c r="V176" s="207"/>
      <c r="W176" s="208"/>
      <c r="X176" s="100"/>
      <c r="Y176" s="100"/>
      <c r="Z176" s="100"/>
    </row>
    <row r="177" spans="1:26" s="99" customFormat="1">
      <c r="A177" s="205"/>
      <c r="C177" s="381"/>
      <c r="D177" s="206"/>
      <c r="E177" s="207"/>
      <c r="F177" s="173"/>
      <c r="G177" s="170"/>
      <c r="H177" s="173"/>
      <c r="I177" s="173"/>
      <c r="J177" s="170"/>
      <c r="K177" s="173"/>
      <c r="L177" s="357"/>
      <c r="M177" s="171"/>
      <c r="N177" s="172"/>
      <c r="O177" s="207"/>
      <c r="P177" s="173"/>
      <c r="Q177" s="170"/>
      <c r="R177" s="207"/>
      <c r="S177" s="207"/>
      <c r="T177" s="208"/>
      <c r="V177" s="207"/>
      <c r="W177" s="208"/>
      <c r="X177" s="100"/>
      <c r="Y177" s="100"/>
      <c r="Z177" s="100"/>
    </row>
    <row r="178" spans="1:26" s="99" customFormat="1">
      <c r="A178" s="205"/>
      <c r="C178" s="381"/>
      <c r="D178" s="206"/>
      <c r="E178" s="207"/>
      <c r="F178" s="173"/>
      <c r="G178" s="170"/>
      <c r="H178" s="173"/>
      <c r="I178" s="173"/>
      <c r="J178" s="170"/>
      <c r="K178" s="173"/>
      <c r="L178" s="357"/>
      <c r="M178" s="171"/>
      <c r="N178" s="172"/>
      <c r="O178" s="207"/>
      <c r="P178" s="173"/>
      <c r="Q178" s="170"/>
      <c r="R178" s="207"/>
      <c r="S178" s="207"/>
      <c r="T178" s="208"/>
      <c r="V178" s="207"/>
      <c r="W178" s="208"/>
      <c r="X178" s="100"/>
      <c r="Y178" s="100"/>
      <c r="Z178" s="100"/>
    </row>
    <row r="179" spans="1:26" s="99" customFormat="1">
      <c r="A179" s="205"/>
      <c r="C179" s="381"/>
      <c r="D179" s="206"/>
      <c r="E179" s="207"/>
      <c r="F179" s="173"/>
      <c r="G179" s="170"/>
      <c r="H179" s="173"/>
      <c r="I179" s="173"/>
      <c r="J179" s="170"/>
      <c r="K179" s="173"/>
      <c r="L179" s="357"/>
      <c r="M179" s="171"/>
      <c r="N179" s="172"/>
      <c r="O179" s="207"/>
      <c r="P179" s="173"/>
      <c r="Q179" s="170"/>
      <c r="R179" s="207"/>
      <c r="S179" s="207"/>
      <c r="T179" s="208"/>
      <c r="V179" s="207"/>
      <c r="W179" s="208"/>
      <c r="X179" s="100"/>
      <c r="Y179" s="100"/>
      <c r="Z179" s="100"/>
    </row>
    <row r="180" spans="1:26" s="99" customFormat="1">
      <c r="A180" s="205"/>
      <c r="C180" s="381"/>
      <c r="D180" s="206"/>
      <c r="E180" s="207"/>
      <c r="F180" s="173"/>
      <c r="G180" s="170"/>
      <c r="H180" s="173"/>
      <c r="I180" s="173"/>
      <c r="J180" s="170"/>
      <c r="K180" s="173"/>
      <c r="L180" s="357"/>
      <c r="M180" s="171"/>
      <c r="N180" s="172"/>
      <c r="O180" s="207"/>
      <c r="P180" s="173"/>
      <c r="Q180" s="170"/>
      <c r="R180" s="207"/>
      <c r="S180" s="207"/>
      <c r="T180" s="208"/>
      <c r="V180" s="207"/>
      <c r="W180" s="208"/>
      <c r="X180" s="100"/>
      <c r="Y180" s="100"/>
      <c r="Z180" s="100"/>
    </row>
    <row r="181" spans="1:26" s="99" customFormat="1">
      <c r="A181" s="205"/>
      <c r="C181" s="381"/>
      <c r="D181" s="206"/>
      <c r="E181" s="207"/>
      <c r="F181" s="173"/>
      <c r="G181" s="170"/>
      <c r="H181" s="173"/>
      <c r="I181" s="173"/>
      <c r="J181" s="170"/>
      <c r="K181" s="173"/>
      <c r="L181" s="357"/>
      <c r="M181" s="171"/>
      <c r="N181" s="172"/>
      <c r="O181" s="207"/>
      <c r="P181" s="173"/>
      <c r="Q181" s="170"/>
      <c r="R181" s="207"/>
      <c r="S181" s="207"/>
      <c r="T181" s="208"/>
      <c r="V181" s="207"/>
      <c r="W181" s="208"/>
      <c r="X181" s="100"/>
      <c r="Y181" s="100"/>
      <c r="Z181" s="100"/>
    </row>
    <row r="182" spans="1:26" s="99" customFormat="1">
      <c r="A182" s="205"/>
      <c r="C182" s="381"/>
      <c r="D182" s="206"/>
      <c r="E182" s="207"/>
      <c r="F182" s="173"/>
      <c r="G182" s="170"/>
      <c r="H182" s="173"/>
      <c r="I182" s="173"/>
      <c r="J182" s="170"/>
      <c r="K182" s="173"/>
      <c r="L182" s="357"/>
      <c r="M182" s="171"/>
      <c r="N182" s="172"/>
      <c r="O182" s="207"/>
      <c r="P182" s="173"/>
      <c r="Q182" s="170"/>
      <c r="R182" s="207"/>
      <c r="S182" s="207"/>
      <c r="T182" s="208"/>
      <c r="V182" s="207"/>
      <c r="W182" s="208"/>
      <c r="X182" s="100"/>
      <c r="Y182" s="100"/>
      <c r="Z182" s="100"/>
    </row>
    <row r="183" spans="1:26" s="99" customFormat="1">
      <c r="A183" s="205"/>
      <c r="C183" s="381"/>
      <c r="D183" s="206"/>
      <c r="E183" s="207"/>
      <c r="F183" s="173"/>
      <c r="G183" s="170"/>
      <c r="H183" s="173"/>
      <c r="I183" s="173"/>
      <c r="J183" s="170"/>
      <c r="K183" s="173"/>
      <c r="L183" s="357"/>
      <c r="M183" s="171"/>
      <c r="N183" s="172"/>
      <c r="O183" s="207"/>
      <c r="P183" s="173"/>
      <c r="Q183" s="170"/>
      <c r="R183" s="207"/>
      <c r="S183" s="207"/>
      <c r="T183" s="208"/>
      <c r="V183" s="207"/>
      <c r="W183" s="208"/>
      <c r="X183" s="100"/>
      <c r="Y183" s="100"/>
      <c r="Z183" s="100"/>
    </row>
    <row r="184" spans="1:26" s="99" customFormat="1">
      <c r="A184" s="205"/>
      <c r="C184" s="381"/>
      <c r="D184" s="206"/>
      <c r="E184" s="207"/>
      <c r="F184" s="173"/>
      <c r="G184" s="170"/>
      <c r="H184" s="173"/>
      <c r="I184" s="173"/>
      <c r="J184" s="170"/>
      <c r="K184" s="173"/>
      <c r="L184" s="357"/>
      <c r="M184" s="171"/>
      <c r="N184" s="172"/>
      <c r="O184" s="207"/>
      <c r="P184" s="173"/>
      <c r="Q184" s="170"/>
      <c r="R184" s="207"/>
      <c r="S184" s="207"/>
      <c r="T184" s="208"/>
      <c r="V184" s="207"/>
      <c r="W184" s="208"/>
      <c r="X184" s="100"/>
      <c r="Y184" s="100"/>
      <c r="Z184" s="100"/>
    </row>
    <row r="185" spans="1:26" s="99" customFormat="1">
      <c r="A185" s="205"/>
      <c r="C185" s="381"/>
      <c r="D185" s="206"/>
      <c r="E185" s="207"/>
      <c r="F185" s="173"/>
      <c r="G185" s="170"/>
      <c r="H185" s="173"/>
      <c r="I185" s="173"/>
      <c r="J185" s="170"/>
      <c r="K185" s="173"/>
      <c r="L185" s="357"/>
      <c r="M185" s="171"/>
      <c r="N185" s="172"/>
      <c r="O185" s="207"/>
      <c r="P185" s="173"/>
      <c r="Q185" s="170"/>
      <c r="R185" s="207"/>
      <c r="S185" s="207"/>
      <c r="T185" s="208"/>
      <c r="V185" s="207"/>
      <c r="W185" s="208"/>
      <c r="X185" s="100"/>
      <c r="Y185" s="100"/>
      <c r="Z185" s="100"/>
    </row>
    <row r="186" spans="1:26" s="99" customFormat="1">
      <c r="A186" s="205"/>
      <c r="C186" s="381"/>
      <c r="D186" s="206"/>
      <c r="E186" s="207"/>
      <c r="F186" s="173"/>
      <c r="G186" s="170"/>
      <c r="H186" s="173"/>
      <c r="I186" s="173"/>
      <c r="J186" s="170"/>
      <c r="K186" s="173"/>
      <c r="L186" s="357"/>
      <c r="M186" s="171"/>
      <c r="N186" s="172"/>
      <c r="O186" s="207"/>
      <c r="P186" s="173"/>
      <c r="Q186" s="170"/>
      <c r="R186" s="207"/>
      <c r="S186" s="207"/>
      <c r="T186" s="208"/>
      <c r="V186" s="207"/>
      <c r="W186" s="208"/>
      <c r="X186" s="100"/>
      <c r="Y186" s="100"/>
      <c r="Z186" s="100"/>
    </row>
    <row r="187" spans="1:26" s="99" customFormat="1">
      <c r="A187" s="205"/>
      <c r="C187" s="381"/>
      <c r="D187" s="206"/>
      <c r="E187" s="207"/>
      <c r="F187" s="173"/>
      <c r="G187" s="170"/>
      <c r="H187" s="173"/>
      <c r="I187" s="173"/>
      <c r="J187" s="170"/>
      <c r="K187" s="173"/>
      <c r="L187" s="357"/>
      <c r="M187" s="171"/>
      <c r="N187" s="172"/>
      <c r="O187" s="207"/>
      <c r="P187" s="173"/>
      <c r="Q187" s="170"/>
      <c r="R187" s="207"/>
      <c r="S187" s="207"/>
      <c r="T187" s="208"/>
      <c r="V187" s="207"/>
      <c r="W187" s="208"/>
      <c r="X187" s="100"/>
      <c r="Y187" s="100"/>
      <c r="Z187" s="100"/>
    </row>
    <row r="188" spans="1:26" s="99" customFormat="1">
      <c r="A188" s="205"/>
      <c r="C188" s="381"/>
      <c r="D188" s="206"/>
      <c r="E188" s="207"/>
      <c r="F188" s="173"/>
      <c r="G188" s="170"/>
      <c r="H188" s="173"/>
      <c r="I188" s="173"/>
      <c r="J188" s="170"/>
      <c r="K188" s="173"/>
      <c r="L188" s="357"/>
      <c r="M188" s="171"/>
      <c r="N188" s="172"/>
      <c r="O188" s="207"/>
      <c r="P188" s="173"/>
      <c r="Q188" s="170"/>
      <c r="R188" s="207"/>
      <c r="S188" s="207"/>
      <c r="T188" s="208"/>
      <c r="V188" s="207"/>
      <c r="W188" s="208"/>
      <c r="X188" s="100"/>
      <c r="Y188" s="100"/>
      <c r="Z188" s="100"/>
    </row>
    <row r="189" spans="1:26" s="99" customFormat="1">
      <c r="A189" s="205"/>
      <c r="C189" s="381"/>
      <c r="D189" s="206"/>
      <c r="E189" s="207"/>
      <c r="F189" s="173"/>
      <c r="G189" s="170"/>
      <c r="H189" s="173"/>
      <c r="I189" s="173"/>
      <c r="J189" s="170"/>
      <c r="K189" s="173"/>
      <c r="L189" s="357"/>
      <c r="M189" s="171"/>
      <c r="N189" s="172"/>
      <c r="O189" s="207"/>
      <c r="P189" s="173"/>
      <c r="Q189" s="170"/>
      <c r="R189" s="207"/>
      <c r="S189" s="207"/>
      <c r="T189" s="208"/>
      <c r="V189" s="207"/>
      <c r="W189" s="208"/>
      <c r="X189" s="100"/>
      <c r="Y189" s="100"/>
      <c r="Z189" s="100"/>
    </row>
    <row r="190" spans="1:26" s="99" customFormat="1">
      <c r="A190" s="205"/>
      <c r="C190" s="381"/>
      <c r="D190" s="206"/>
      <c r="E190" s="207"/>
      <c r="F190" s="173"/>
      <c r="G190" s="170"/>
      <c r="H190" s="173"/>
      <c r="I190" s="173"/>
      <c r="J190" s="170"/>
      <c r="K190" s="173"/>
      <c r="L190" s="357"/>
      <c r="M190" s="171"/>
      <c r="N190" s="172"/>
      <c r="O190" s="207"/>
      <c r="P190" s="173"/>
      <c r="Q190" s="170"/>
      <c r="R190" s="207"/>
      <c r="S190" s="207"/>
      <c r="T190" s="208"/>
      <c r="V190" s="207"/>
      <c r="W190" s="208"/>
      <c r="X190" s="100"/>
      <c r="Y190" s="100"/>
      <c r="Z190" s="100"/>
    </row>
    <row r="191" spans="1:26" s="99" customFormat="1">
      <c r="A191" s="205"/>
      <c r="C191" s="381"/>
      <c r="D191" s="206"/>
      <c r="E191" s="207"/>
      <c r="F191" s="173"/>
      <c r="G191" s="170"/>
      <c r="H191" s="173"/>
      <c r="I191" s="173"/>
      <c r="J191" s="170"/>
      <c r="K191" s="173"/>
      <c r="L191" s="357"/>
      <c r="M191" s="171"/>
      <c r="N191" s="172"/>
      <c r="O191" s="207"/>
      <c r="P191" s="173"/>
      <c r="Q191" s="170"/>
      <c r="R191" s="207"/>
      <c r="S191" s="207"/>
      <c r="T191" s="208"/>
      <c r="V191" s="207"/>
      <c r="W191" s="208"/>
      <c r="X191" s="100"/>
      <c r="Y191" s="100"/>
      <c r="Z191" s="100"/>
    </row>
    <row r="192" spans="1:26" s="99" customFormat="1">
      <c r="A192" s="205"/>
      <c r="C192" s="381"/>
      <c r="D192" s="206"/>
      <c r="E192" s="207"/>
      <c r="F192" s="173"/>
      <c r="G192" s="170"/>
      <c r="H192" s="173"/>
      <c r="I192" s="173"/>
      <c r="J192" s="170"/>
      <c r="K192" s="173"/>
      <c r="L192" s="357"/>
      <c r="M192" s="171"/>
      <c r="N192" s="172"/>
      <c r="O192" s="207"/>
      <c r="P192" s="173"/>
      <c r="Q192" s="170"/>
      <c r="R192" s="207"/>
      <c r="S192" s="207"/>
      <c r="T192" s="208"/>
      <c r="V192" s="207"/>
      <c r="W192" s="208"/>
      <c r="X192" s="100"/>
      <c r="Y192" s="100"/>
      <c r="Z192" s="100"/>
    </row>
    <row r="193" spans="1:26" s="99" customFormat="1">
      <c r="A193" s="205"/>
      <c r="C193" s="381"/>
      <c r="D193" s="206"/>
      <c r="E193" s="207"/>
      <c r="F193" s="173"/>
      <c r="G193" s="170"/>
      <c r="H193" s="173"/>
      <c r="I193" s="173"/>
      <c r="J193" s="170"/>
      <c r="K193" s="173"/>
      <c r="L193" s="357"/>
      <c r="M193" s="171"/>
      <c r="N193" s="172"/>
      <c r="O193" s="207"/>
      <c r="P193" s="173"/>
      <c r="Q193" s="170"/>
      <c r="R193" s="207"/>
      <c r="S193" s="207"/>
      <c r="T193" s="208"/>
      <c r="V193" s="207"/>
      <c r="W193" s="208"/>
      <c r="X193" s="100"/>
      <c r="Y193" s="100"/>
      <c r="Z193" s="100"/>
    </row>
    <row r="194" spans="1:26" s="99" customFormat="1">
      <c r="A194" s="205"/>
      <c r="C194" s="381"/>
      <c r="D194" s="206"/>
      <c r="E194" s="207"/>
      <c r="F194" s="173"/>
      <c r="G194" s="170"/>
      <c r="H194" s="173"/>
      <c r="I194" s="173"/>
      <c r="J194" s="170"/>
      <c r="K194" s="173"/>
      <c r="L194" s="357"/>
      <c r="M194" s="171"/>
      <c r="N194" s="172"/>
      <c r="O194" s="207"/>
      <c r="P194" s="173"/>
      <c r="Q194" s="170"/>
      <c r="R194" s="207"/>
      <c r="S194" s="207"/>
      <c r="T194" s="208"/>
      <c r="V194" s="207"/>
      <c r="W194" s="208"/>
      <c r="X194" s="100"/>
      <c r="Y194" s="100"/>
      <c r="Z194" s="100"/>
    </row>
    <row r="195" spans="1:26" s="99" customFormat="1">
      <c r="A195" s="205"/>
      <c r="C195" s="381"/>
      <c r="D195" s="206"/>
      <c r="E195" s="207"/>
      <c r="F195" s="173"/>
      <c r="G195" s="170"/>
      <c r="H195" s="173"/>
      <c r="I195" s="173"/>
      <c r="J195" s="170"/>
      <c r="K195" s="173"/>
      <c r="L195" s="357"/>
      <c r="M195" s="171"/>
      <c r="N195" s="172"/>
      <c r="O195" s="207"/>
      <c r="P195" s="173"/>
      <c r="Q195" s="170"/>
      <c r="R195" s="207"/>
      <c r="S195" s="207"/>
      <c r="T195" s="208"/>
      <c r="V195" s="207"/>
      <c r="W195" s="208"/>
      <c r="X195" s="100"/>
      <c r="Y195" s="100"/>
      <c r="Z195" s="100"/>
    </row>
    <row r="196" spans="1:26" s="99" customFormat="1">
      <c r="A196" s="205"/>
      <c r="C196" s="381"/>
      <c r="D196" s="206"/>
      <c r="E196" s="207"/>
      <c r="F196" s="173"/>
      <c r="G196" s="170"/>
      <c r="H196" s="173"/>
      <c r="I196" s="173"/>
      <c r="J196" s="170"/>
      <c r="K196" s="173"/>
      <c r="L196" s="357"/>
      <c r="M196" s="171"/>
      <c r="N196" s="172"/>
      <c r="O196" s="207"/>
      <c r="P196" s="173"/>
      <c r="Q196" s="170"/>
      <c r="R196" s="207"/>
      <c r="S196" s="207"/>
      <c r="T196" s="208"/>
      <c r="V196" s="207"/>
      <c r="W196" s="208"/>
      <c r="X196" s="100"/>
      <c r="Y196" s="100"/>
      <c r="Z196" s="100"/>
    </row>
    <row r="197" spans="1:26" s="99" customFormat="1">
      <c r="A197" s="205"/>
      <c r="C197" s="381"/>
      <c r="D197" s="206"/>
      <c r="E197" s="207"/>
      <c r="F197" s="173"/>
      <c r="G197" s="170"/>
      <c r="H197" s="173"/>
      <c r="I197" s="173"/>
      <c r="J197" s="170"/>
      <c r="K197" s="173"/>
      <c r="L197" s="357"/>
      <c r="M197" s="171"/>
      <c r="N197" s="172"/>
      <c r="O197" s="207"/>
      <c r="P197" s="173"/>
      <c r="Q197" s="170"/>
      <c r="R197" s="207"/>
      <c r="S197" s="207"/>
      <c r="T197" s="208"/>
      <c r="V197" s="207"/>
      <c r="W197" s="208"/>
      <c r="X197" s="100"/>
      <c r="Y197" s="100"/>
      <c r="Z197" s="100"/>
    </row>
    <row r="198" spans="1:26" s="99" customFormat="1">
      <c r="A198" s="205"/>
      <c r="C198" s="381"/>
      <c r="D198" s="206"/>
      <c r="E198" s="207"/>
      <c r="F198" s="173"/>
      <c r="G198" s="170"/>
      <c r="H198" s="173"/>
      <c r="I198" s="173"/>
      <c r="J198" s="170"/>
      <c r="K198" s="173"/>
      <c r="L198" s="357"/>
      <c r="M198" s="171"/>
      <c r="N198" s="172"/>
      <c r="O198" s="207"/>
      <c r="P198" s="173"/>
      <c r="Q198" s="170"/>
      <c r="R198" s="207"/>
      <c r="S198" s="207"/>
      <c r="T198" s="208"/>
      <c r="V198" s="207"/>
      <c r="W198" s="208"/>
      <c r="X198" s="100"/>
      <c r="Y198" s="100"/>
      <c r="Z198" s="100"/>
    </row>
    <row r="199" spans="1:26" s="99" customFormat="1">
      <c r="A199" s="205"/>
      <c r="C199" s="381"/>
      <c r="D199" s="206"/>
      <c r="E199" s="207"/>
      <c r="F199" s="173"/>
      <c r="G199" s="170"/>
      <c r="H199" s="173"/>
      <c r="I199" s="173"/>
      <c r="J199" s="170"/>
      <c r="K199" s="173"/>
      <c r="L199" s="357"/>
      <c r="M199" s="171"/>
      <c r="N199" s="172"/>
      <c r="O199" s="207"/>
      <c r="P199" s="173"/>
      <c r="Q199" s="170"/>
      <c r="R199" s="207"/>
      <c r="S199" s="207"/>
      <c r="T199" s="208"/>
      <c r="V199" s="207"/>
      <c r="W199" s="208"/>
      <c r="X199" s="100"/>
      <c r="Y199" s="100"/>
      <c r="Z199" s="100"/>
    </row>
    <row r="200" spans="1:26" s="99" customFormat="1">
      <c r="A200" s="205"/>
      <c r="C200" s="381"/>
      <c r="D200" s="206"/>
      <c r="E200" s="207"/>
      <c r="F200" s="173"/>
      <c r="G200" s="170"/>
      <c r="H200" s="173"/>
      <c r="I200" s="173"/>
      <c r="J200" s="170"/>
      <c r="K200" s="173"/>
      <c r="L200" s="357"/>
      <c r="M200" s="171"/>
      <c r="N200" s="172"/>
      <c r="O200" s="207"/>
      <c r="P200" s="173"/>
      <c r="Q200" s="170"/>
      <c r="R200" s="207"/>
      <c r="S200" s="207"/>
      <c r="T200" s="208"/>
      <c r="V200" s="207"/>
      <c r="W200" s="208"/>
      <c r="X200" s="100"/>
      <c r="Y200" s="100"/>
      <c r="Z200" s="100"/>
    </row>
    <row r="201" spans="1:26" s="99" customFormat="1">
      <c r="A201" s="205"/>
      <c r="C201" s="381"/>
      <c r="D201" s="206"/>
      <c r="E201" s="207"/>
      <c r="F201" s="173"/>
      <c r="G201" s="170"/>
      <c r="H201" s="173"/>
      <c r="I201" s="173"/>
      <c r="J201" s="170"/>
      <c r="K201" s="173"/>
      <c r="L201" s="357"/>
      <c r="M201" s="171"/>
      <c r="N201" s="172"/>
      <c r="O201" s="207"/>
      <c r="P201" s="173"/>
      <c r="Q201" s="170"/>
      <c r="R201" s="207"/>
      <c r="S201" s="207"/>
      <c r="T201" s="208"/>
      <c r="V201" s="207"/>
      <c r="W201" s="208"/>
      <c r="X201" s="100"/>
      <c r="Y201" s="100"/>
      <c r="Z201" s="100"/>
    </row>
    <row r="202" spans="1:26" s="99" customFormat="1">
      <c r="A202" s="205"/>
      <c r="C202" s="381"/>
      <c r="D202" s="206"/>
      <c r="E202" s="207"/>
      <c r="F202" s="173"/>
      <c r="G202" s="170"/>
      <c r="H202" s="173"/>
      <c r="I202" s="173"/>
      <c r="J202" s="170"/>
      <c r="K202" s="173"/>
      <c r="L202" s="357"/>
      <c r="M202" s="171"/>
      <c r="N202" s="172"/>
      <c r="O202" s="207"/>
      <c r="P202" s="173"/>
      <c r="Q202" s="170"/>
      <c r="R202" s="207"/>
      <c r="S202" s="207"/>
      <c r="T202" s="208"/>
      <c r="V202" s="207"/>
      <c r="W202" s="208"/>
      <c r="X202" s="100"/>
      <c r="Y202" s="100"/>
      <c r="Z202" s="100"/>
    </row>
    <row r="203" spans="1:26" s="99" customFormat="1">
      <c r="A203" s="205"/>
      <c r="C203" s="381"/>
      <c r="D203" s="206"/>
      <c r="E203" s="207"/>
      <c r="F203" s="173"/>
      <c r="G203" s="170"/>
      <c r="H203" s="173"/>
      <c r="I203" s="173"/>
      <c r="J203" s="170"/>
      <c r="K203" s="173"/>
      <c r="L203" s="357"/>
      <c r="M203" s="171"/>
      <c r="N203" s="172"/>
      <c r="O203" s="207"/>
      <c r="P203" s="173"/>
      <c r="Q203" s="170"/>
      <c r="R203" s="207"/>
      <c r="S203" s="207"/>
      <c r="T203" s="208"/>
      <c r="V203" s="207"/>
      <c r="W203" s="208"/>
      <c r="X203" s="100"/>
      <c r="Y203" s="100"/>
      <c r="Z203" s="100"/>
    </row>
    <row r="204" spans="1:26" s="99" customFormat="1">
      <c r="A204" s="205"/>
      <c r="C204" s="381"/>
      <c r="D204" s="206"/>
      <c r="E204" s="207"/>
      <c r="F204" s="173"/>
      <c r="G204" s="170"/>
      <c r="H204" s="173"/>
      <c r="I204" s="173"/>
      <c r="J204" s="170"/>
      <c r="K204" s="173"/>
      <c r="L204" s="357"/>
      <c r="M204" s="171"/>
      <c r="N204" s="172"/>
      <c r="O204" s="207"/>
      <c r="P204" s="173"/>
      <c r="Q204" s="170"/>
      <c r="R204" s="207"/>
      <c r="S204" s="207"/>
      <c r="T204" s="208"/>
      <c r="V204" s="207"/>
      <c r="W204" s="208"/>
      <c r="X204" s="100"/>
      <c r="Y204" s="100"/>
      <c r="Z204" s="100"/>
    </row>
    <row r="205" spans="1:26" s="99" customFormat="1">
      <c r="A205" s="205"/>
      <c r="C205" s="381"/>
      <c r="D205" s="206"/>
      <c r="E205" s="207"/>
      <c r="F205" s="173"/>
      <c r="G205" s="170"/>
      <c r="H205" s="173"/>
      <c r="I205" s="173"/>
      <c r="J205" s="170"/>
      <c r="K205" s="173"/>
      <c r="L205" s="357"/>
      <c r="M205" s="171"/>
      <c r="N205" s="172"/>
      <c r="O205" s="207"/>
      <c r="P205" s="173"/>
      <c r="Q205" s="170"/>
      <c r="R205" s="207"/>
      <c r="S205" s="207"/>
      <c r="T205" s="208"/>
      <c r="V205" s="207"/>
      <c r="W205" s="208"/>
      <c r="X205" s="100"/>
      <c r="Y205" s="100"/>
      <c r="Z205" s="100"/>
    </row>
    <row r="206" spans="1:26" s="99" customFormat="1">
      <c r="A206" s="205"/>
      <c r="C206" s="381"/>
      <c r="D206" s="206"/>
      <c r="E206" s="207"/>
      <c r="F206" s="173"/>
      <c r="G206" s="170"/>
      <c r="H206" s="173"/>
      <c r="I206" s="173"/>
      <c r="J206" s="170"/>
      <c r="K206" s="173"/>
      <c r="L206" s="357"/>
      <c r="M206" s="171"/>
      <c r="N206" s="172"/>
      <c r="O206" s="207"/>
      <c r="P206" s="173"/>
      <c r="Q206" s="170"/>
      <c r="R206" s="207"/>
      <c r="S206" s="207"/>
      <c r="T206" s="208"/>
      <c r="V206" s="207"/>
      <c r="W206" s="208"/>
      <c r="X206" s="100"/>
      <c r="Y206" s="100"/>
      <c r="Z206" s="100"/>
    </row>
    <row r="207" spans="1:26" s="99" customFormat="1">
      <c r="A207" s="205"/>
      <c r="C207" s="381"/>
      <c r="D207" s="206"/>
      <c r="E207" s="207"/>
      <c r="F207" s="173"/>
      <c r="G207" s="170"/>
      <c r="H207" s="173"/>
      <c r="I207" s="173"/>
      <c r="J207" s="170"/>
      <c r="K207" s="173"/>
      <c r="L207" s="357"/>
      <c r="M207" s="171"/>
      <c r="N207" s="172"/>
      <c r="O207" s="207"/>
      <c r="P207" s="173"/>
      <c r="Q207" s="170"/>
      <c r="R207" s="207"/>
      <c r="S207" s="207"/>
      <c r="T207" s="208"/>
      <c r="V207" s="207"/>
      <c r="W207" s="208"/>
      <c r="X207" s="100"/>
      <c r="Y207" s="100"/>
      <c r="Z207" s="100"/>
    </row>
    <row r="208" spans="1:26" s="99" customFormat="1">
      <c r="A208" s="205"/>
      <c r="C208" s="381"/>
      <c r="D208" s="206"/>
      <c r="E208" s="207"/>
      <c r="F208" s="173"/>
      <c r="G208" s="170"/>
      <c r="H208" s="173"/>
      <c r="I208" s="173"/>
      <c r="J208" s="170"/>
      <c r="K208" s="173"/>
      <c r="L208" s="357"/>
      <c r="M208" s="171"/>
      <c r="N208" s="172"/>
      <c r="O208" s="207"/>
      <c r="P208" s="173"/>
      <c r="Q208" s="170"/>
      <c r="R208" s="207"/>
      <c r="S208" s="207"/>
      <c r="T208" s="208"/>
      <c r="V208" s="207"/>
      <c r="W208" s="208"/>
      <c r="X208" s="100"/>
      <c r="Y208" s="100"/>
      <c r="Z208" s="100"/>
    </row>
    <row r="209" spans="1:26" s="99" customFormat="1">
      <c r="A209" s="205"/>
      <c r="C209" s="381"/>
      <c r="D209" s="206"/>
      <c r="E209" s="207"/>
      <c r="F209" s="173"/>
      <c r="G209" s="170"/>
      <c r="H209" s="173"/>
      <c r="I209" s="173"/>
      <c r="J209" s="170"/>
      <c r="K209" s="173"/>
      <c r="L209" s="357"/>
      <c r="M209" s="171"/>
      <c r="N209" s="172"/>
      <c r="O209" s="207"/>
      <c r="P209" s="173"/>
      <c r="Q209" s="170"/>
      <c r="R209" s="207"/>
      <c r="S209" s="207"/>
      <c r="T209" s="208"/>
      <c r="V209" s="207"/>
      <c r="W209" s="208"/>
      <c r="X209" s="100"/>
      <c r="Y209" s="100"/>
      <c r="Z209" s="100"/>
    </row>
    <row r="210" spans="1:26" s="99" customFormat="1">
      <c r="A210" s="205"/>
      <c r="C210" s="381"/>
      <c r="D210" s="206"/>
      <c r="E210" s="207"/>
      <c r="F210" s="173"/>
      <c r="G210" s="170"/>
      <c r="H210" s="173"/>
      <c r="I210" s="173"/>
      <c r="J210" s="170"/>
      <c r="K210" s="173"/>
      <c r="L210" s="357"/>
      <c r="M210" s="171"/>
      <c r="N210" s="172"/>
      <c r="O210" s="207"/>
      <c r="P210" s="173"/>
      <c r="Q210" s="170"/>
      <c r="R210" s="207"/>
      <c r="S210" s="207"/>
      <c r="T210" s="208"/>
      <c r="V210" s="207"/>
      <c r="W210" s="208"/>
      <c r="X210" s="100"/>
      <c r="Y210" s="100"/>
      <c r="Z210" s="100"/>
    </row>
    <row r="211" spans="1:26" s="99" customFormat="1">
      <c r="A211" s="205"/>
      <c r="C211" s="381"/>
      <c r="D211" s="206"/>
      <c r="E211" s="207"/>
      <c r="F211" s="173"/>
      <c r="G211" s="170"/>
      <c r="H211" s="173"/>
      <c r="I211" s="173"/>
      <c r="J211" s="170"/>
      <c r="K211" s="173"/>
      <c r="L211" s="357"/>
      <c r="M211" s="171"/>
      <c r="N211" s="172"/>
      <c r="O211" s="207"/>
      <c r="P211" s="173"/>
      <c r="Q211" s="170"/>
      <c r="R211" s="207"/>
      <c r="S211" s="207"/>
      <c r="T211" s="208"/>
      <c r="V211" s="207"/>
      <c r="W211" s="208"/>
      <c r="X211" s="100"/>
      <c r="Y211" s="100"/>
      <c r="Z211" s="100"/>
    </row>
    <row r="212" spans="1:26" s="99" customFormat="1">
      <c r="A212" s="205"/>
      <c r="C212" s="381"/>
      <c r="D212" s="206"/>
      <c r="E212" s="207"/>
      <c r="F212" s="173"/>
      <c r="G212" s="170"/>
      <c r="H212" s="173"/>
      <c r="I212" s="173"/>
      <c r="J212" s="170"/>
      <c r="K212" s="173"/>
      <c r="L212" s="357"/>
      <c r="M212" s="171"/>
      <c r="N212" s="172"/>
      <c r="O212" s="207"/>
      <c r="P212" s="173"/>
      <c r="Q212" s="170"/>
      <c r="R212" s="207"/>
      <c r="S212" s="207"/>
      <c r="T212" s="208"/>
      <c r="V212" s="207"/>
      <c r="W212" s="208"/>
      <c r="X212" s="100"/>
      <c r="Y212" s="100"/>
      <c r="Z212" s="100"/>
    </row>
    <row r="213" spans="1:26" s="99" customFormat="1">
      <c r="A213" s="205"/>
      <c r="C213" s="381"/>
      <c r="D213" s="206"/>
      <c r="E213" s="207"/>
      <c r="F213" s="173"/>
      <c r="G213" s="170"/>
      <c r="H213" s="173"/>
      <c r="I213" s="173"/>
      <c r="J213" s="170"/>
      <c r="K213" s="173"/>
      <c r="L213" s="357"/>
      <c r="M213" s="171"/>
      <c r="N213" s="172"/>
      <c r="O213" s="207"/>
      <c r="P213" s="173"/>
      <c r="Q213" s="170"/>
      <c r="R213" s="207"/>
      <c r="S213" s="207"/>
      <c r="T213" s="208"/>
      <c r="V213" s="207"/>
      <c r="W213" s="208"/>
      <c r="X213" s="100"/>
      <c r="Y213" s="100"/>
      <c r="Z213" s="100"/>
    </row>
    <row r="214" spans="1:26" s="99" customFormat="1">
      <c r="A214" s="205"/>
      <c r="C214" s="381"/>
      <c r="D214" s="206"/>
      <c r="E214" s="207"/>
      <c r="F214" s="173"/>
      <c r="G214" s="170"/>
      <c r="H214" s="173"/>
      <c r="I214" s="173"/>
      <c r="J214" s="170"/>
      <c r="K214" s="173"/>
      <c r="L214" s="357"/>
      <c r="M214" s="171"/>
      <c r="N214" s="172"/>
      <c r="O214" s="207"/>
      <c r="P214" s="173"/>
      <c r="Q214" s="170"/>
      <c r="R214" s="207"/>
      <c r="S214" s="207"/>
      <c r="T214" s="208"/>
      <c r="V214" s="207"/>
      <c r="W214" s="208"/>
      <c r="X214" s="100"/>
      <c r="Y214" s="100"/>
      <c r="Z214" s="100"/>
    </row>
    <row r="215" spans="1:26" s="99" customFormat="1">
      <c r="A215" s="205"/>
      <c r="C215" s="381"/>
      <c r="D215" s="206"/>
      <c r="E215" s="207"/>
      <c r="F215" s="173"/>
      <c r="G215" s="170"/>
      <c r="H215" s="173"/>
      <c r="I215" s="173"/>
      <c r="J215" s="170"/>
      <c r="K215" s="173"/>
      <c r="L215" s="357"/>
      <c r="M215" s="171"/>
      <c r="N215" s="172"/>
      <c r="O215" s="207"/>
      <c r="P215" s="173"/>
      <c r="Q215" s="170"/>
      <c r="R215" s="207"/>
      <c r="S215" s="207"/>
      <c r="T215" s="208"/>
      <c r="V215" s="207"/>
      <c r="W215" s="208"/>
      <c r="X215" s="100"/>
      <c r="Y215" s="100"/>
      <c r="Z215" s="100"/>
    </row>
    <row r="216" spans="1:26" s="99" customFormat="1">
      <c r="A216" s="205"/>
      <c r="C216" s="381"/>
      <c r="D216" s="206"/>
      <c r="E216" s="207"/>
      <c r="F216" s="173"/>
      <c r="G216" s="170"/>
      <c r="H216" s="173"/>
      <c r="I216" s="173"/>
      <c r="J216" s="170"/>
      <c r="K216" s="173"/>
      <c r="L216" s="357"/>
      <c r="M216" s="171"/>
      <c r="N216" s="172"/>
      <c r="O216" s="207"/>
      <c r="P216" s="173"/>
      <c r="Q216" s="170"/>
      <c r="R216" s="207"/>
      <c r="S216" s="207"/>
      <c r="T216" s="208"/>
      <c r="V216" s="207"/>
      <c r="W216" s="208"/>
      <c r="X216" s="100"/>
      <c r="Y216" s="100"/>
      <c r="Z216" s="100"/>
    </row>
    <row r="217" spans="1:26" s="99" customFormat="1">
      <c r="A217" s="205"/>
      <c r="C217" s="381"/>
      <c r="D217" s="206"/>
      <c r="E217" s="207"/>
      <c r="F217" s="173"/>
      <c r="G217" s="170"/>
      <c r="H217" s="173"/>
      <c r="I217" s="173"/>
      <c r="J217" s="170"/>
      <c r="K217" s="173"/>
      <c r="L217" s="357"/>
      <c r="M217" s="171"/>
      <c r="N217" s="172"/>
      <c r="O217" s="207"/>
      <c r="P217" s="173"/>
      <c r="Q217" s="170"/>
      <c r="R217" s="207"/>
      <c r="S217" s="207"/>
      <c r="T217" s="208"/>
      <c r="V217" s="207"/>
      <c r="W217" s="208"/>
      <c r="X217" s="100"/>
      <c r="Y217" s="100"/>
      <c r="Z217" s="100"/>
    </row>
    <row r="218" spans="1:26" s="99" customFormat="1">
      <c r="A218" s="205"/>
      <c r="C218" s="381"/>
      <c r="D218" s="206"/>
      <c r="E218" s="207"/>
      <c r="F218" s="173"/>
      <c r="G218" s="170"/>
      <c r="H218" s="173"/>
      <c r="I218" s="173"/>
      <c r="J218" s="170"/>
      <c r="K218" s="173"/>
      <c r="L218" s="357"/>
      <c r="M218" s="171"/>
      <c r="N218" s="172"/>
      <c r="O218" s="207"/>
      <c r="P218" s="173"/>
      <c r="Q218" s="170"/>
      <c r="R218" s="207"/>
      <c r="S218" s="207"/>
      <c r="T218" s="208"/>
      <c r="V218" s="207"/>
      <c r="W218" s="208"/>
      <c r="X218" s="100"/>
      <c r="Y218" s="100"/>
      <c r="Z218" s="100"/>
    </row>
    <row r="219" spans="1:26" s="99" customFormat="1">
      <c r="A219" s="205"/>
      <c r="C219" s="381"/>
      <c r="D219" s="206"/>
      <c r="E219" s="207"/>
      <c r="F219" s="173"/>
      <c r="G219" s="170"/>
      <c r="H219" s="173"/>
      <c r="I219" s="173"/>
      <c r="J219" s="170"/>
      <c r="K219" s="173"/>
      <c r="L219" s="357"/>
      <c r="M219" s="171"/>
      <c r="N219" s="172"/>
      <c r="O219" s="207"/>
      <c r="P219" s="173"/>
      <c r="Q219" s="170"/>
      <c r="R219" s="207"/>
      <c r="S219" s="207"/>
      <c r="T219" s="208"/>
      <c r="V219" s="207"/>
      <c r="W219" s="208"/>
      <c r="X219" s="100"/>
      <c r="Y219" s="100"/>
      <c r="Z219" s="100"/>
    </row>
    <row r="220" spans="1:26" s="99" customFormat="1">
      <c r="A220" s="205"/>
      <c r="C220" s="381"/>
      <c r="D220" s="206"/>
      <c r="E220" s="207"/>
      <c r="F220" s="173"/>
      <c r="G220" s="170"/>
      <c r="H220" s="173"/>
      <c r="I220" s="173"/>
      <c r="J220" s="170"/>
      <c r="K220" s="173"/>
      <c r="L220" s="357"/>
      <c r="M220" s="171"/>
      <c r="N220" s="172"/>
      <c r="O220" s="207"/>
      <c r="P220" s="173"/>
      <c r="Q220" s="170"/>
      <c r="R220" s="207"/>
      <c r="S220" s="207"/>
      <c r="T220" s="208"/>
      <c r="V220" s="207"/>
      <c r="W220" s="208"/>
      <c r="X220" s="100"/>
      <c r="Y220" s="100"/>
      <c r="Z220" s="100"/>
    </row>
    <row r="221" spans="1:26" s="99" customFormat="1">
      <c r="A221" s="205"/>
      <c r="C221" s="381"/>
      <c r="D221" s="206"/>
      <c r="E221" s="207"/>
      <c r="F221" s="173"/>
      <c r="G221" s="170"/>
      <c r="H221" s="173"/>
      <c r="I221" s="173"/>
      <c r="J221" s="170"/>
      <c r="K221" s="173"/>
      <c r="L221" s="357"/>
      <c r="M221" s="171"/>
      <c r="N221" s="172"/>
      <c r="O221" s="207"/>
      <c r="P221" s="173"/>
      <c r="Q221" s="170"/>
      <c r="R221" s="207"/>
      <c r="S221" s="207"/>
      <c r="T221" s="208"/>
      <c r="V221" s="207"/>
      <c r="W221" s="208"/>
      <c r="X221" s="100"/>
      <c r="Y221" s="100"/>
      <c r="Z221" s="100"/>
    </row>
    <row r="222" spans="1:26" s="99" customFormat="1">
      <c r="A222" s="205"/>
      <c r="C222" s="381"/>
      <c r="D222" s="206"/>
      <c r="E222" s="207"/>
      <c r="F222" s="173"/>
      <c r="G222" s="170"/>
      <c r="H222" s="173"/>
      <c r="I222" s="173"/>
      <c r="J222" s="170"/>
      <c r="K222" s="173"/>
      <c r="L222" s="357"/>
      <c r="M222" s="171"/>
      <c r="N222" s="172"/>
      <c r="O222" s="207"/>
      <c r="P222" s="173"/>
      <c r="Q222" s="170"/>
      <c r="R222" s="207"/>
      <c r="S222" s="207"/>
      <c r="T222" s="208"/>
      <c r="V222" s="207"/>
      <c r="W222" s="208"/>
      <c r="X222" s="100"/>
      <c r="Y222" s="100"/>
      <c r="Z222" s="100"/>
    </row>
    <row r="223" spans="1:26" s="99" customFormat="1">
      <c r="A223" s="205"/>
      <c r="C223" s="381"/>
      <c r="D223" s="206"/>
      <c r="E223" s="207"/>
      <c r="F223" s="173"/>
      <c r="G223" s="170"/>
      <c r="H223" s="173"/>
      <c r="I223" s="173"/>
      <c r="J223" s="170"/>
      <c r="K223" s="173"/>
      <c r="L223" s="357"/>
      <c r="M223" s="171"/>
      <c r="N223" s="172"/>
      <c r="O223" s="207"/>
      <c r="P223" s="173"/>
      <c r="Q223" s="170"/>
      <c r="R223" s="207"/>
      <c r="S223" s="207"/>
      <c r="T223" s="208"/>
      <c r="V223" s="207"/>
      <c r="W223" s="208"/>
      <c r="X223" s="100"/>
      <c r="Y223" s="100"/>
      <c r="Z223" s="100"/>
    </row>
    <row r="224" spans="1:26" s="99" customFormat="1">
      <c r="A224" s="205"/>
      <c r="C224" s="381"/>
      <c r="D224" s="206"/>
      <c r="E224" s="207"/>
      <c r="F224" s="173"/>
      <c r="G224" s="170"/>
      <c r="H224" s="173"/>
      <c r="I224" s="173"/>
      <c r="J224" s="170"/>
      <c r="K224" s="173"/>
      <c r="L224" s="357"/>
      <c r="M224" s="171"/>
      <c r="N224" s="172"/>
      <c r="O224" s="207"/>
      <c r="P224" s="173"/>
      <c r="Q224" s="170"/>
      <c r="R224" s="207"/>
      <c r="S224" s="207"/>
      <c r="T224" s="208"/>
      <c r="V224" s="207"/>
      <c r="W224" s="208"/>
      <c r="X224" s="100"/>
      <c r="Y224" s="100"/>
      <c r="Z224" s="100"/>
    </row>
    <row r="225" spans="1:26" s="99" customFormat="1">
      <c r="A225" s="205"/>
      <c r="C225" s="381"/>
      <c r="D225" s="206"/>
      <c r="E225" s="207"/>
      <c r="F225" s="173"/>
      <c r="G225" s="170"/>
      <c r="H225" s="173"/>
      <c r="I225" s="173"/>
      <c r="J225" s="170"/>
      <c r="K225" s="173"/>
      <c r="L225" s="357"/>
      <c r="M225" s="171"/>
      <c r="N225" s="172"/>
      <c r="O225" s="207"/>
      <c r="P225" s="173"/>
      <c r="Q225" s="170"/>
      <c r="R225" s="207"/>
      <c r="S225" s="207"/>
      <c r="T225" s="208"/>
      <c r="V225" s="207"/>
      <c r="W225" s="208"/>
      <c r="X225" s="100"/>
      <c r="Y225" s="100"/>
      <c r="Z225" s="100"/>
    </row>
    <row r="226" spans="1:26" s="99" customFormat="1">
      <c r="A226" s="205"/>
      <c r="C226" s="381"/>
      <c r="D226" s="206"/>
      <c r="E226" s="207"/>
      <c r="F226" s="173"/>
      <c r="G226" s="170"/>
      <c r="H226" s="173"/>
      <c r="I226" s="173"/>
      <c r="J226" s="170"/>
      <c r="K226" s="173"/>
      <c r="L226" s="357"/>
      <c r="M226" s="171"/>
      <c r="N226" s="172"/>
      <c r="O226" s="207"/>
      <c r="P226" s="173"/>
      <c r="Q226" s="170"/>
      <c r="R226" s="207"/>
      <c r="S226" s="207"/>
      <c r="T226" s="208"/>
      <c r="V226" s="207"/>
      <c r="W226" s="208"/>
      <c r="X226" s="100"/>
      <c r="Y226" s="100"/>
      <c r="Z226" s="100"/>
    </row>
    <row r="227" spans="1:26" s="99" customFormat="1">
      <c r="A227" s="205"/>
      <c r="C227" s="381"/>
      <c r="D227" s="206"/>
      <c r="E227" s="207"/>
      <c r="F227" s="173"/>
      <c r="G227" s="170"/>
      <c r="H227" s="173"/>
      <c r="I227" s="173"/>
      <c r="J227" s="170"/>
      <c r="K227" s="173"/>
      <c r="L227" s="357"/>
      <c r="M227" s="171"/>
      <c r="N227" s="172"/>
      <c r="O227" s="207"/>
      <c r="P227" s="173"/>
      <c r="Q227" s="170"/>
      <c r="R227" s="207"/>
      <c r="S227" s="207"/>
      <c r="T227" s="208"/>
      <c r="V227" s="207"/>
      <c r="W227" s="208"/>
      <c r="X227" s="100"/>
      <c r="Y227" s="100"/>
      <c r="Z227" s="100"/>
    </row>
    <row r="228" spans="1:26" s="99" customFormat="1">
      <c r="A228" s="205"/>
      <c r="C228" s="381"/>
      <c r="D228" s="206"/>
      <c r="E228" s="207"/>
      <c r="F228" s="173"/>
      <c r="G228" s="170"/>
      <c r="H228" s="173"/>
      <c r="I228" s="173"/>
      <c r="J228" s="170"/>
      <c r="K228" s="173"/>
      <c r="L228" s="357"/>
      <c r="M228" s="171"/>
      <c r="N228" s="172"/>
      <c r="O228" s="207"/>
      <c r="P228" s="173"/>
      <c r="Q228" s="170"/>
      <c r="R228" s="207"/>
      <c r="S228" s="207"/>
      <c r="T228" s="208"/>
      <c r="V228" s="207"/>
      <c r="W228" s="208"/>
      <c r="X228" s="100"/>
      <c r="Y228" s="100"/>
      <c r="Z228" s="100"/>
    </row>
    <row r="229" spans="1:26" s="99" customFormat="1">
      <c r="A229" s="205"/>
      <c r="C229" s="381"/>
      <c r="D229" s="206"/>
      <c r="E229" s="207"/>
      <c r="F229" s="173"/>
      <c r="G229" s="170"/>
      <c r="H229" s="173"/>
      <c r="I229" s="173"/>
      <c r="J229" s="170"/>
      <c r="K229" s="173"/>
      <c r="L229" s="357"/>
      <c r="M229" s="171"/>
      <c r="N229" s="172"/>
      <c r="O229" s="207"/>
      <c r="P229" s="173"/>
      <c r="Q229" s="170"/>
      <c r="R229" s="207"/>
      <c r="S229" s="207"/>
      <c r="T229" s="208"/>
      <c r="V229" s="207"/>
      <c r="W229" s="208"/>
      <c r="X229" s="100"/>
      <c r="Y229" s="100"/>
      <c r="Z229" s="100"/>
    </row>
    <row r="230" spans="1:26" s="99" customFormat="1">
      <c r="A230" s="205"/>
      <c r="C230" s="381"/>
      <c r="D230" s="206"/>
      <c r="E230" s="207"/>
      <c r="F230" s="173"/>
      <c r="G230" s="170"/>
      <c r="H230" s="173"/>
      <c r="I230" s="173"/>
      <c r="J230" s="170"/>
      <c r="K230" s="173"/>
      <c r="L230" s="357"/>
      <c r="M230" s="171"/>
      <c r="N230" s="172"/>
      <c r="O230" s="207"/>
      <c r="P230" s="173"/>
      <c r="Q230" s="170"/>
      <c r="R230" s="207"/>
      <c r="S230" s="207"/>
      <c r="T230" s="208"/>
      <c r="V230" s="207"/>
      <c r="W230" s="208"/>
      <c r="X230" s="100"/>
      <c r="Y230" s="100"/>
      <c r="Z230" s="100"/>
    </row>
    <row r="231" spans="1:26" s="99" customFormat="1">
      <c r="A231" s="205"/>
      <c r="C231" s="381"/>
      <c r="D231" s="206"/>
      <c r="E231" s="207"/>
      <c r="F231" s="173"/>
      <c r="G231" s="170"/>
      <c r="H231" s="173"/>
      <c r="I231" s="173"/>
      <c r="J231" s="170"/>
      <c r="K231" s="173"/>
      <c r="L231" s="357"/>
      <c r="M231" s="171"/>
      <c r="N231" s="172"/>
      <c r="O231" s="207"/>
      <c r="P231" s="173"/>
      <c r="Q231" s="170"/>
      <c r="R231" s="207"/>
      <c r="S231" s="207"/>
      <c r="T231" s="208"/>
      <c r="V231" s="207"/>
      <c r="W231" s="208"/>
      <c r="X231" s="100"/>
      <c r="Y231" s="100"/>
      <c r="Z231" s="100"/>
    </row>
    <row r="232" spans="1:26" s="99" customFormat="1">
      <c r="A232" s="205"/>
      <c r="C232" s="381"/>
      <c r="D232" s="206"/>
      <c r="E232" s="207"/>
      <c r="F232" s="173"/>
      <c r="G232" s="170"/>
      <c r="H232" s="173"/>
      <c r="I232" s="173"/>
      <c r="J232" s="170"/>
      <c r="K232" s="173"/>
      <c r="L232" s="357"/>
      <c r="M232" s="171"/>
      <c r="N232" s="172"/>
      <c r="O232" s="207"/>
      <c r="P232" s="173"/>
      <c r="Q232" s="170"/>
      <c r="R232" s="207"/>
      <c r="S232" s="207"/>
      <c r="T232" s="208"/>
      <c r="V232" s="207"/>
      <c r="W232" s="208"/>
      <c r="X232" s="100"/>
      <c r="Y232" s="100"/>
      <c r="Z232" s="100"/>
    </row>
    <row r="233" spans="1:26" s="99" customFormat="1">
      <c r="A233" s="205"/>
      <c r="C233" s="381"/>
      <c r="D233" s="206"/>
      <c r="E233" s="207"/>
      <c r="F233" s="173"/>
      <c r="G233" s="170"/>
      <c r="H233" s="173"/>
      <c r="I233" s="173"/>
      <c r="J233" s="170"/>
      <c r="K233" s="173"/>
      <c r="L233" s="357"/>
      <c r="M233" s="171"/>
      <c r="N233" s="172"/>
      <c r="O233" s="207"/>
      <c r="P233" s="173"/>
      <c r="Q233" s="170"/>
      <c r="R233" s="207"/>
      <c r="S233" s="207"/>
      <c r="T233" s="208"/>
      <c r="V233" s="207"/>
      <c r="W233" s="208"/>
      <c r="X233" s="100"/>
      <c r="Y233" s="100"/>
      <c r="Z233" s="100"/>
    </row>
    <row r="234" spans="1:26" s="99" customFormat="1">
      <c r="A234" s="205"/>
      <c r="C234" s="381"/>
      <c r="D234" s="206"/>
      <c r="E234" s="207"/>
      <c r="F234" s="173"/>
      <c r="G234" s="170"/>
      <c r="H234" s="173"/>
      <c r="I234" s="173"/>
      <c r="J234" s="170"/>
      <c r="K234" s="173"/>
      <c r="L234" s="357"/>
      <c r="M234" s="171"/>
      <c r="N234" s="172"/>
      <c r="O234" s="207"/>
      <c r="P234" s="173"/>
      <c r="Q234" s="170"/>
      <c r="R234" s="207"/>
      <c r="S234" s="207"/>
      <c r="T234" s="208"/>
      <c r="V234" s="207"/>
      <c r="W234" s="208"/>
      <c r="X234" s="100"/>
      <c r="Y234" s="100"/>
      <c r="Z234" s="100"/>
    </row>
    <row r="235" spans="1:26" s="99" customFormat="1">
      <c r="A235" s="205"/>
      <c r="C235" s="381"/>
      <c r="D235" s="206"/>
      <c r="E235" s="207"/>
      <c r="F235" s="173"/>
      <c r="G235" s="170"/>
      <c r="H235" s="173"/>
      <c r="I235" s="173"/>
      <c r="J235" s="170"/>
      <c r="K235" s="173"/>
      <c r="L235" s="357"/>
      <c r="M235" s="171"/>
      <c r="N235" s="172"/>
      <c r="O235" s="207"/>
      <c r="P235" s="173"/>
      <c r="Q235" s="170"/>
      <c r="R235" s="207"/>
      <c r="S235" s="207"/>
      <c r="T235" s="208"/>
      <c r="V235" s="207"/>
      <c r="W235" s="208"/>
      <c r="X235" s="100"/>
      <c r="Y235" s="100"/>
      <c r="Z235" s="100"/>
    </row>
    <row r="236" spans="1:26" s="99" customFormat="1">
      <c r="A236" s="205"/>
      <c r="C236" s="381"/>
      <c r="D236" s="206"/>
      <c r="E236" s="207"/>
      <c r="F236" s="173"/>
      <c r="G236" s="170"/>
      <c r="H236" s="173"/>
      <c r="I236" s="173"/>
      <c r="J236" s="170"/>
      <c r="K236" s="173"/>
      <c r="L236" s="357"/>
      <c r="M236" s="171"/>
      <c r="N236" s="172"/>
      <c r="O236" s="207"/>
      <c r="P236" s="173"/>
      <c r="Q236" s="170"/>
      <c r="R236" s="207"/>
      <c r="S236" s="207"/>
      <c r="T236" s="208"/>
      <c r="V236" s="207"/>
      <c r="W236" s="208"/>
      <c r="X236" s="100"/>
      <c r="Y236" s="100"/>
      <c r="Z236" s="100"/>
    </row>
    <row r="237" spans="1:26" s="99" customFormat="1">
      <c r="A237" s="205"/>
      <c r="C237" s="381"/>
      <c r="D237" s="206"/>
      <c r="E237" s="207"/>
      <c r="F237" s="173"/>
      <c r="G237" s="170"/>
      <c r="H237" s="173"/>
      <c r="I237" s="173"/>
      <c r="J237" s="170"/>
      <c r="K237" s="173"/>
      <c r="L237" s="357"/>
      <c r="M237" s="171"/>
      <c r="N237" s="172"/>
      <c r="O237" s="207"/>
      <c r="P237" s="173"/>
      <c r="Q237" s="170"/>
      <c r="R237" s="207"/>
      <c r="S237" s="207"/>
      <c r="T237" s="208"/>
      <c r="V237" s="207"/>
      <c r="W237" s="208"/>
      <c r="X237" s="100"/>
      <c r="Y237" s="100"/>
      <c r="Z237" s="100"/>
    </row>
    <row r="238" spans="1:26" s="99" customFormat="1">
      <c r="A238" s="205"/>
      <c r="C238" s="381"/>
      <c r="D238" s="206"/>
      <c r="E238" s="207"/>
      <c r="F238" s="173"/>
      <c r="G238" s="170"/>
      <c r="H238" s="173"/>
      <c r="I238" s="173"/>
      <c r="J238" s="170"/>
      <c r="K238" s="173"/>
      <c r="L238" s="357"/>
      <c r="M238" s="171"/>
      <c r="N238" s="172"/>
      <c r="O238" s="207"/>
      <c r="P238" s="173"/>
      <c r="Q238" s="170"/>
      <c r="R238" s="207"/>
      <c r="S238" s="207"/>
      <c r="T238" s="208"/>
      <c r="V238" s="207"/>
      <c r="W238" s="208"/>
      <c r="X238" s="100"/>
      <c r="Y238" s="100"/>
      <c r="Z238" s="100"/>
    </row>
    <row r="239" spans="1:26" s="99" customFormat="1">
      <c r="A239" s="205"/>
      <c r="C239" s="381"/>
      <c r="D239" s="206"/>
      <c r="E239" s="207"/>
      <c r="F239" s="173"/>
      <c r="G239" s="170"/>
      <c r="H239" s="173"/>
      <c r="I239" s="173"/>
      <c r="J239" s="170"/>
      <c r="K239" s="173"/>
      <c r="L239" s="357"/>
      <c r="M239" s="171"/>
      <c r="N239" s="172"/>
      <c r="O239" s="207"/>
      <c r="P239" s="173"/>
      <c r="Q239" s="170"/>
      <c r="R239" s="207"/>
      <c r="S239" s="207"/>
      <c r="T239" s="208"/>
      <c r="V239" s="207"/>
      <c r="W239" s="208"/>
      <c r="X239" s="100"/>
      <c r="Y239" s="100"/>
      <c r="Z239" s="100"/>
    </row>
    <row r="240" spans="1:26" s="99" customFormat="1">
      <c r="A240" s="205"/>
      <c r="C240" s="381"/>
      <c r="D240" s="206"/>
      <c r="E240" s="207"/>
      <c r="F240" s="173"/>
      <c r="G240" s="170"/>
      <c r="H240" s="173"/>
      <c r="I240" s="173"/>
      <c r="J240" s="170"/>
      <c r="K240" s="173"/>
      <c r="L240" s="357"/>
      <c r="M240" s="171"/>
      <c r="N240" s="172"/>
      <c r="O240" s="207"/>
      <c r="P240" s="173"/>
      <c r="Q240" s="170"/>
      <c r="R240" s="207"/>
      <c r="S240" s="207"/>
      <c r="T240" s="208"/>
      <c r="V240" s="207"/>
      <c r="W240" s="208"/>
      <c r="X240" s="100"/>
      <c r="Y240" s="100"/>
      <c r="Z240" s="100"/>
    </row>
    <row r="241" spans="1:26" s="99" customFormat="1">
      <c r="A241" s="205"/>
      <c r="C241" s="381"/>
      <c r="D241" s="206"/>
      <c r="E241" s="207"/>
      <c r="F241" s="173"/>
      <c r="G241" s="170"/>
      <c r="H241" s="173"/>
      <c r="I241" s="173"/>
      <c r="J241" s="170"/>
      <c r="K241" s="173"/>
      <c r="L241" s="357"/>
      <c r="M241" s="171"/>
      <c r="N241" s="172"/>
      <c r="O241" s="207"/>
      <c r="P241" s="173"/>
      <c r="Q241" s="170"/>
      <c r="R241" s="207"/>
      <c r="S241" s="207"/>
      <c r="T241" s="208"/>
      <c r="V241" s="207"/>
      <c r="W241" s="208"/>
      <c r="X241" s="100"/>
      <c r="Y241" s="100"/>
      <c r="Z241" s="100"/>
    </row>
    <row r="242" spans="1:26" s="99" customFormat="1">
      <c r="A242" s="205"/>
      <c r="C242" s="381"/>
      <c r="D242" s="206"/>
      <c r="E242" s="207"/>
      <c r="F242" s="173"/>
      <c r="G242" s="170"/>
      <c r="H242" s="173"/>
      <c r="I242" s="173"/>
      <c r="J242" s="170"/>
      <c r="K242" s="173"/>
      <c r="L242" s="357"/>
      <c r="M242" s="171"/>
      <c r="N242" s="172"/>
      <c r="O242" s="207"/>
      <c r="P242" s="173"/>
      <c r="Q242" s="170"/>
      <c r="R242" s="207"/>
      <c r="S242" s="207"/>
      <c r="T242" s="208"/>
      <c r="V242" s="207"/>
      <c r="W242" s="208"/>
      <c r="X242" s="100"/>
      <c r="Y242" s="100"/>
      <c r="Z242" s="100"/>
    </row>
    <row r="243" spans="1:26" s="99" customFormat="1">
      <c r="A243" s="205"/>
      <c r="C243" s="381"/>
      <c r="D243" s="206"/>
      <c r="E243" s="207"/>
      <c r="F243" s="173"/>
      <c r="G243" s="170"/>
      <c r="H243" s="173"/>
      <c r="I243" s="173"/>
      <c r="J243" s="170"/>
      <c r="K243" s="173"/>
      <c r="L243" s="357"/>
      <c r="M243" s="171"/>
      <c r="N243" s="172"/>
      <c r="O243" s="207"/>
      <c r="P243" s="173"/>
      <c r="Q243" s="170"/>
      <c r="R243" s="207"/>
      <c r="S243" s="207"/>
      <c r="T243" s="208"/>
      <c r="V243" s="207"/>
      <c r="W243" s="208"/>
      <c r="X243" s="100"/>
      <c r="Y243" s="100"/>
      <c r="Z243" s="100"/>
    </row>
    <row r="244" spans="1:26" s="99" customFormat="1">
      <c r="A244" s="205"/>
      <c r="C244" s="381"/>
      <c r="D244" s="206"/>
      <c r="E244" s="207"/>
      <c r="F244" s="173"/>
      <c r="G244" s="170"/>
      <c r="H244" s="173"/>
      <c r="I244" s="173"/>
      <c r="J244" s="170"/>
      <c r="K244" s="173"/>
      <c r="L244" s="357"/>
      <c r="M244" s="171"/>
      <c r="N244" s="172"/>
      <c r="O244" s="207"/>
      <c r="P244" s="173"/>
      <c r="Q244" s="170"/>
      <c r="R244" s="207"/>
      <c r="S244" s="207"/>
      <c r="T244" s="208"/>
      <c r="V244" s="207"/>
      <c r="W244" s="208"/>
      <c r="X244" s="100"/>
      <c r="Y244" s="100"/>
      <c r="Z244" s="100"/>
    </row>
    <row r="245" spans="1:26" s="99" customFormat="1">
      <c r="A245" s="205"/>
      <c r="C245" s="381"/>
      <c r="D245" s="206"/>
      <c r="E245" s="207"/>
      <c r="F245" s="173"/>
      <c r="G245" s="170"/>
      <c r="H245" s="173"/>
      <c r="I245" s="173"/>
      <c r="J245" s="170"/>
      <c r="K245" s="173"/>
      <c r="L245" s="357"/>
      <c r="M245" s="171"/>
      <c r="N245" s="172"/>
      <c r="O245" s="207"/>
      <c r="P245" s="173"/>
      <c r="Q245" s="170"/>
      <c r="R245" s="207"/>
      <c r="S245" s="207"/>
      <c r="T245" s="208"/>
      <c r="V245" s="207"/>
      <c r="W245" s="208"/>
      <c r="X245" s="100"/>
      <c r="Y245" s="100"/>
      <c r="Z245" s="100"/>
    </row>
    <row r="246" spans="1:26" s="99" customFormat="1">
      <c r="A246" s="205"/>
      <c r="C246" s="381"/>
      <c r="D246" s="206"/>
      <c r="E246" s="207"/>
      <c r="F246" s="173"/>
      <c r="G246" s="170"/>
      <c r="H246" s="173"/>
      <c r="I246" s="173"/>
      <c r="J246" s="170"/>
      <c r="K246" s="173"/>
      <c r="L246" s="357"/>
      <c r="M246" s="171"/>
      <c r="N246" s="172"/>
      <c r="O246" s="207"/>
      <c r="P246" s="173"/>
      <c r="Q246" s="170"/>
      <c r="R246" s="207"/>
      <c r="S246" s="207"/>
      <c r="T246" s="208"/>
      <c r="V246" s="207"/>
      <c r="W246" s="208"/>
      <c r="X246" s="100"/>
      <c r="Y246" s="100"/>
      <c r="Z246" s="100"/>
    </row>
    <row r="247" spans="1:26" s="99" customFormat="1">
      <c r="A247" s="205"/>
      <c r="C247" s="381"/>
      <c r="D247" s="206"/>
      <c r="E247" s="207"/>
      <c r="F247" s="173"/>
      <c r="G247" s="170"/>
      <c r="H247" s="173"/>
      <c r="I247" s="173"/>
      <c r="J247" s="170"/>
      <c r="K247" s="173"/>
      <c r="L247" s="357"/>
      <c r="M247" s="171"/>
      <c r="N247" s="172"/>
      <c r="O247" s="207"/>
      <c r="P247" s="173"/>
      <c r="Q247" s="170"/>
      <c r="R247" s="207"/>
      <c r="S247" s="207"/>
      <c r="T247" s="208"/>
      <c r="V247" s="207"/>
      <c r="W247" s="208"/>
      <c r="X247" s="100"/>
      <c r="Y247" s="100"/>
      <c r="Z247" s="100"/>
    </row>
    <row r="248" spans="1:26" s="99" customFormat="1">
      <c r="A248" s="205"/>
      <c r="C248" s="381"/>
      <c r="D248" s="206"/>
      <c r="E248" s="207"/>
      <c r="F248" s="173"/>
      <c r="G248" s="170"/>
      <c r="H248" s="173"/>
      <c r="I248" s="173"/>
      <c r="J248" s="170"/>
      <c r="K248" s="173"/>
      <c r="L248" s="357"/>
      <c r="M248" s="171"/>
      <c r="N248" s="172"/>
      <c r="O248" s="207"/>
      <c r="P248" s="173"/>
      <c r="Q248" s="170"/>
      <c r="R248" s="207"/>
      <c r="S248" s="207"/>
      <c r="T248" s="208"/>
      <c r="V248" s="207"/>
      <c r="W248" s="208"/>
      <c r="X248" s="100"/>
      <c r="Y248" s="100"/>
      <c r="Z248" s="100"/>
    </row>
    <row r="249" spans="1:26" s="99" customFormat="1">
      <c r="A249" s="205"/>
      <c r="C249" s="381"/>
      <c r="D249" s="206"/>
      <c r="E249" s="207"/>
      <c r="F249" s="173"/>
      <c r="G249" s="170"/>
      <c r="H249" s="173"/>
      <c r="I249" s="173"/>
      <c r="J249" s="170"/>
      <c r="K249" s="173"/>
      <c r="L249" s="357"/>
      <c r="M249" s="171"/>
      <c r="N249" s="172"/>
      <c r="O249" s="207"/>
      <c r="P249" s="173"/>
      <c r="Q249" s="170"/>
      <c r="R249" s="207"/>
      <c r="S249" s="207"/>
      <c r="T249" s="208"/>
      <c r="V249" s="207"/>
      <c r="W249" s="208"/>
      <c r="X249" s="100"/>
      <c r="Y249" s="100"/>
      <c r="Z249" s="100"/>
    </row>
    <row r="250" spans="1:26" s="99" customFormat="1">
      <c r="A250" s="205"/>
      <c r="C250" s="381"/>
      <c r="D250" s="206"/>
      <c r="E250" s="207"/>
      <c r="F250" s="173"/>
      <c r="G250" s="170"/>
      <c r="H250" s="173"/>
      <c r="I250" s="173"/>
      <c r="J250" s="170"/>
      <c r="K250" s="173"/>
      <c r="L250" s="357"/>
      <c r="M250" s="171"/>
      <c r="N250" s="172"/>
      <c r="O250" s="207"/>
      <c r="P250" s="173"/>
      <c r="Q250" s="170"/>
      <c r="R250" s="207"/>
      <c r="S250" s="207"/>
      <c r="T250" s="208"/>
      <c r="V250" s="207"/>
      <c r="W250" s="208"/>
      <c r="X250" s="100"/>
      <c r="Y250" s="100"/>
      <c r="Z250" s="100"/>
    </row>
    <row r="251" spans="1:26" s="99" customFormat="1">
      <c r="A251" s="205"/>
      <c r="C251" s="381"/>
      <c r="D251" s="206"/>
      <c r="E251" s="207"/>
      <c r="F251" s="173"/>
      <c r="G251" s="170"/>
      <c r="H251" s="173"/>
      <c r="I251" s="173"/>
      <c r="J251" s="170"/>
      <c r="K251" s="173"/>
      <c r="L251" s="357"/>
      <c r="M251" s="171"/>
      <c r="N251" s="172"/>
      <c r="O251" s="207"/>
      <c r="P251" s="173"/>
      <c r="Q251" s="170"/>
      <c r="R251" s="207"/>
      <c r="S251" s="207"/>
      <c r="T251" s="208"/>
      <c r="V251" s="207"/>
      <c r="W251" s="208"/>
      <c r="X251" s="100"/>
      <c r="Y251" s="100"/>
      <c r="Z251" s="100"/>
    </row>
    <row r="252" spans="1:26" s="99" customFormat="1">
      <c r="A252" s="205"/>
      <c r="C252" s="381"/>
      <c r="D252" s="206"/>
      <c r="E252" s="207"/>
      <c r="F252" s="173"/>
      <c r="G252" s="170"/>
      <c r="H252" s="173"/>
      <c r="I252" s="173"/>
      <c r="J252" s="170"/>
      <c r="K252" s="173"/>
      <c r="L252" s="357"/>
      <c r="M252" s="171"/>
      <c r="N252" s="172"/>
      <c r="O252" s="207"/>
      <c r="P252" s="173"/>
      <c r="Q252" s="170"/>
      <c r="R252" s="207"/>
      <c r="S252" s="207"/>
      <c r="T252" s="208"/>
      <c r="V252" s="207"/>
      <c r="W252" s="208"/>
      <c r="X252" s="100"/>
      <c r="Y252" s="100"/>
      <c r="Z252" s="100"/>
    </row>
    <row r="253" spans="1:26" s="99" customFormat="1">
      <c r="A253" s="205"/>
      <c r="C253" s="381"/>
      <c r="D253" s="206"/>
      <c r="E253" s="207"/>
      <c r="F253" s="173"/>
      <c r="G253" s="170"/>
      <c r="H253" s="173"/>
      <c r="I253" s="173"/>
      <c r="J253" s="170"/>
      <c r="K253" s="173"/>
      <c r="L253" s="357"/>
      <c r="M253" s="171"/>
      <c r="N253" s="172"/>
      <c r="O253" s="207"/>
      <c r="P253" s="173"/>
      <c r="Q253" s="170"/>
      <c r="R253" s="207"/>
      <c r="S253" s="207"/>
      <c r="T253" s="208"/>
      <c r="V253" s="207"/>
      <c r="W253" s="208"/>
      <c r="X253" s="100"/>
      <c r="Y253" s="100"/>
      <c r="Z253" s="100"/>
    </row>
    <row r="254" spans="1:26" s="99" customFormat="1">
      <c r="A254" s="205"/>
      <c r="C254" s="381"/>
      <c r="D254" s="206"/>
      <c r="E254" s="207"/>
      <c r="F254" s="173"/>
      <c r="G254" s="170"/>
      <c r="H254" s="173"/>
      <c r="I254" s="173"/>
      <c r="J254" s="170"/>
      <c r="K254" s="173"/>
      <c r="L254" s="357"/>
      <c r="M254" s="171"/>
      <c r="N254" s="172"/>
      <c r="O254" s="207"/>
      <c r="P254" s="173"/>
      <c r="Q254" s="170"/>
      <c r="R254" s="207"/>
      <c r="S254" s="207"/>
      <c r="T254" s="208"/>
      <c r="V254" s="207"/>
      <c r="W254" s="208"/>
      <c r="X254" s="100"/>
      <c r="Y254" s="100"/>
      <c r="Z254" s="100"/>
    </row>
    <row r="255" spans="1:26" s="99" customFormat="1">
      <c r="A255" s="205"/>
      <c r="C255" s="381"/>
      <c r="D255" s="206"/>
      <c r="E255" s="207"/>
      <c r="F255" s="173"/>
      <c r="G255" s="170"/>
      <c r="H255" s="173"/>
      <c r="I255" s="173"/>
      <c r="J255" s="170"/>
      <c r="K255" s="173"/>
      <c r="L255" s="357"/>
      <c r="M255" s="171"/>
      <c r="N255" s="172"/>
      <c r="O255" s="207"/>
      <c r="P255" s="173"/>
      <c r="Q255" s="170"/>
      <c r="R255" s="207"/>
      <c r="S255" s="207"/>
      <c r="T255" s="208"/>
      <c r="V255" s="207"/>
      <c r="W255" s="208"/>
      <c r="X255" s="100"/>
      <c r="Y255" s="100"/>
      <c r="Z255" s="100"/>
    </row>
    <row r="256" spans="1:26" s="99" customFormat="1">
      <c r="A256" s="205"/>
      <c r="C256" s="381"/>
      <c r="D256" s="206"/>
      <c r="E256" s="207"/>
      <c r="F256" s="173"/>
      <c r="G256" s="170"/>
      <c r="H256" s="173"/>
      <c r="I256" s="173"/>
      <c r="J256" s="170"/>
      <c r="K256" s="173"/>
      <c r="L256" s="357"/>
      <c r="M256" s="171"/>
      <c r="N256" s="172"/>
      <c r="O256" s="207"/>
      <c r="P256" s="173"/>
      <c r="Q256" s="170"/>
      <c r="R256" s="207"/>
      <c r="S256" s="207"/>
      <c r="T256" s="208"/>
      <c r="V256" s="207"/>
      <c r="W256" s="208"/>
      <c r="X256" s="100"/>
      <c r="Y256" s="100"/>
      <c r="Z256" s="100"/>
    </row>
    <row r="257" spans="1:26" s="99" customFormat="1">
      <c r="A257" s="205"/>
      <c r="C257" s="381"/>
      <c r="D257" s="206"/>
      <c r="E257" s="207"/>
      <c r="F257" s="173"/>
      <c r="G257" s="170"/>
      <c r="H257" s="173"/>
      <c r="I257" s="173"/>
      <c r="J257" s="170"/>
      <c r="K257" s="173"/>
      <c r="L257" s="357"/>
      <c r="M257" s="171"/>
      <c r="N257" s="172"/>
      <c r="O257" s="207"/>
      <c r="P257" s="173"/>
      <c r="Q257" s="170"/>
      <c r="R257" s="207"/>
      <c r="S257" s="207"/>
      <c r="T257" s="208"/>
      <c r="V257" s="207"/>
      <c r="W257" s="208"/>
      <c r="X257" s="100"/>
      <c r="Y257" s="100"/>
      <c r="Z257" s="100"/>
    </row>
    <row r="258" spans="1:26" s="99" customFormat="1">
      <c r="A258" s="205"/>
      <c r="C258" s="381"/>
      <c r="D258" s="206"/>
      <c r="E258" s="207"/>
      <c r="F258" s="173"/>
      <c r="G258" s="170"/>
      <c r="H258" s="173"/>
      <c r="I258" s="173"/>
      <c r="J258" s="170"/>
      <c r="K258" s="173"/>
      <c r="L258" s="357"/>
      <c r="M258" s="171"/>
      <c r="N258" s="172"/>
      <c r="O258" s="207"/>
      <c r="P258" s="173"/>
      <c r="Q258" s="170"/>
      <c r="R258" s="207"/>
      <c r="S258" s="207"/>
      <c r="T258" s="208"/>
      <c r="V258" s="207"/>
      <c r="W258" s="208"/>
      <c r="X258" s="100"/>
      <c r="Y258" s="100"/>
      <c r="Z258" s="100"/>
    </row>
    <row r="259" spans="1:26" s="99" customFormat="1">
      <c r="A259" s="205"/>
      <c r="C259" s="381"/>
      <c r="D259" s="206"/>
      <c r="E259" s="207"/>
      <c r="F259" s="173"/>
      <c r="G259" s="170"/>
      <c r="H259" s="173"/>
      <c r="I259" s="173"/>
      <c r="J259" s="170"/>
      <c r="K259" s="173"/>
      <c r="L259" s="357"/>
      <c r="M259" s="171"/>
      <c r="N259" s="172"/>
      <c r="O259" s="207"/>
      <c r="P259" s="173"/>
      <c r="Q259" s="170"/>
      <c r="R259" s="207"/>
      <c r="S259" s="207"/>
      <c r="T259" s="208"/>
      <c r="V259" s="207"/>
      <c r="W259" s="208"/>
      <c r="X259" s="100"/>
      <c r="Y259" s="100"/>
      <c r="Z259" s="100"/>
    </row>
    <row r="260" spans="1:26" s="99" customFormat="1">
      <c r="A260" s="205"/>
      <c r="C260" s="381"/>
      <c r="D260" s="206"/>
      <c r="E260" s="207"/>
      <c r="F260" s="173"/>
      <c r="G260" s="170"/>
      <c r="H260" s="173"/>
      <c r="I260" s="173"/>
      <c r="J260" s="170"/>
      <c r="K260" s="173"/>
      <c r="L260" s="357"/>
      <c r="M260" s="171"/>
      <c r="N260" s="172"/>
      <c r="O260" s="207"/>
      <c r="P260" s="173"/>
      <c r="Q260" s="170"/>
      <c r="R260" s="207"/>
      <c r="S260" s="207"/>
      <c r="T260" s="208"/>
      <c r="V260" s="207"/>
      <c r="W260" s="208"/>
      <c r="X260" s="100"/>
      <c r="Y260" s="100"/>
      <c r="Z260" s="100"/>
    </row>
    <row r="261" spans="1:26" s="99" customFormat="1">
      <c r="A261" s="205"/>
      <c r="C261" s="381"/>
      <c r="D261" s="206"/>
      <c r="E261" s="207"/>
      <c r="F261" s="173"/>
      <c r="G261" s="170"/>
      <c r="H261" s="173"/>
      <c r="I261" s="173"/>
      <c r="J261" s="170"/>
      <c r="K261" s="173"/>
      <c r="L261" s="357"/>
      <c r="M261" s="171"/>
      <c r="N261" s="172"/>
      <c r="O261" s="207"/>
      <c r="P261" s="173"/>
      <c r="Q261" s="170"/>
      <c r="R261" s="207"/>
      <c r="S261" s="207"/>
      <c r="T261" s="208"/>
      <c r="V261" s="207"/>
      <c r="W261" s="208"/>
      <c r="X261" s="100"/>
      <c r="Y261" s="100"/>
      <c r="Z261" s="100"/>
    </row>
    <row r="262" spans="1:26" s="99" customFormat="1">
      <c r="A262" s="205"/>
      <c r="C262" s="381"/>
      <c r="D262" s="206"/>
      <c r="E262" s="207"/>
      <c r="F262" s="173"/>
      <c r="G262" s="170"/>
      <c r="H262" s="173"/>
      <c r="I262" s="173"/>
      <c r="J262" s="170"/>
      <c r="K262" s="173"/>
      <c r="L262" s="357"/>
      <c r="M262" s="171"/>
      <c r="N262" s="172"/>
      <c r="O262" s="207"/>
      <c r="P262" s="173"/>
      <c r="Q262" s="170"/>
      <c r="R262" s="207"/>
      <c r="S262" s="207"/>
      <c r="T262" s="208"/>
      <c r="V262" s="207"/>
      <c r="W262" s="208"/>
      <c r="X262" s="100"/>
      <c r="Y262" s="100"/>
      <c r="Z262" s="100"/>
    </row>
    <row r="263" spans="1:26" s="99" customFormat="1">
      <c r="A263" s="205"/>
      <c r="C263" s="381"/>
      <c r="D263" s="206"/>
      <c r="E263" s="207"/>
      <c r="F263" s="173"/>
      <c r="G263" s="170"/>
      <c r="H263" s="173"/>
      <c r="I263" s="173"/>
      <c r="J263" s="170"/>
      <c r="K263" s="173"/>
      <c r="L263" s="357"/>
      <c r="M263" s="171"/>
      <c r="N263" s="172"/>
      <c r="O263" s="207"/>
      <c r="P263" s="173"/>
      <c r="Q263" s="170"/>
      <c r="R263" s="207"/>
      <c r="S263" s="207"/>
      <c r="T263" s="208"/>
      <c r="V263" s="207"/>
      <c r="W263" s="208"/>
      <c r="X263" s="100"/>
      <c r="Y263" s="100"/>
      <c r="Z263" s="100"/>
    </row>
    <row r="264" spans="1:26" s="99" customFormat="1">
      <c r="A264" s="205"/>
      <c r="C264" s="381"/>
      <c r="D264" s="206"/>
      <c r="E264" s="207"/>
      <c r="F264" s="173"/>
      <c r="G264" s="170"/>
      <c r="H264" s="173"/>
      <c r="I264" s="173"/>
      <c r="J264" s="170"/>
      <c r="K264" s="173"/>
      <c r="L264" s="357"/>
      <c r="M264" s="171"/>
      <c r="N264" s="172"/>
      <c r="O264" s="207"/>
      <c r="P264" s="173"/>
      <c r="Q264" s="170"/>
      <c r="R264" s="207"/>
      <c r="S264" s="207"/>
      <c r="T264" s="208"/>
      <c r="V264" s="207"/>
      <c r="W264" s="208"/>
      <c r="X264" s="100"/>
      <c r="Y264" s="100"/>
      <c r="Z264" s="100"/>
    </row>
    <row r="265" spans="1:26" s="99" customFormat="1">
      <c r="A265" s="205"/>
      <c r="C265" s="381"/>
      <c r="D265" s="206"/>
      <c r="E265" s="207"/>
      <c r="F265" s="173"/>
      <c r="G265" s="170"/>
      <c r="H265" s="173"/>
      <c r="I265" s="173"/>
      <c r="J265" s="170"/>
      <c r="K265" s="173"/>
      <c r="L265" s="357"/>
      <c r="M265" s="171"/>
      <c r="N265" s="172"/>
      <c r="O265" s="207"/>
      <c r="P265" s="173"/>
      <c r="Q265" s="170"/>
      <c r="R265" s="207"/>
      <c r="S265" s="207"/>
      <c r="T265" s="208"/>
      <c r="V265" s="207"/>
      <c r="W265" s="208"/>
      <c r="X265" s="100"/>
      <c r="Y265" s="100"/>
      <c r="Z265" s="100"/>
    </row>
    <row r="266" spans="1:26" s="99" customFormat="1">
      <c r="A266" s="205"/>
      <c r="C266" s="381"/>
      <c r="D266" s="206"/>
      <c r="E266" s="207"/>
      <c r="F266" s="173"/>
      <c r="G266" s="170"/>
      <c r="H266" s="173"/>
      <c r="I266" s="173"/>
      <c r="J266" s="170"/>
      <c r="K266" s="173"/>
      <c r="L266" s="357"/>
      <c r="M266" s="171"/>
      <c r="N266" s="172"/>
      <c r="O266" s="207"/>
      <c r="P266" s="173"/>
      <c r="Q266" s="170"/>
      <c r="R266" s="207"/>
      <c r="S266" s="207"/>
      <c r="T266" s="208"/>
      <c r="V266" s="207"/>
      <c r="W266" s="208"/>
      <c r="X266" s="100"/>
      <c r="Y266" s="100"/>
      <c r="Z266" s="100"/>
    </row>
    <row r="267" spans="1:26" s="99" customFormat="1">
      <c r="A267" s="205"/>
      <c r="C267" s="381"/>
      <c r="D267" s="206"/>
      <c r="E267" s="207"/>
      <c r="F267" s="173"/>
      <c r="G267" s="170"/>
      <c r="H267" s="173"/>
      <c r="I267" s="173"/>
      <c r="J267" s="170"/>
      <c r="K267" s="173"/>
      <c r="L267" s="357"/>
      <c r="M267" s="171"/>
      <c r="N267" s="172"/>
      <c r="O267" s="207"/>
      <c r="P267" s="173"/>
      <c r="Q267" s="170"/>
      <c r="R267" s="207"/>
      <c r="S267" s="207"/>
      <c r="T267" s="208"/>
      <c r="V267" s="207"/>
      <c r="W267" s="208"/>
      <c r="X267" s="100"/>
      <c r="Y267" s="100"/>
      <c r="Z267" s="100"/>
    </row>
    <row r="268" spans="1:26" s="99" customFormat="1">
      <c r="A268" s="205"/>
      <c r="C268" s="381"/>
      <c r="D268" s="206"/>
      <c r="E268" s="207"/>
      <c r="F268" s="173"/>
      <c r="G268" s="170"/>
      <c r="H268" s="173"/>
      <c r="I268" s="173"/>
      <c r="J268" s="170"/>
      <c r="K268" s="173"/>
      <c r="L268" s="357"/>
      <c r="M268" s="171"/>
      <c r="N268" s="172"/>
      <c r="O268" s="207"/>
      <c r="P268" s="173"/>
      <c r="Q268" s="170"/>
      <c r="R268" s="207"/>
      <c r="S268" s="207"/>
      <c r="T268" s="208"/>
      <c r="V268" s="207"/>
      <c r="W268" s="208"/>
      <c r="X268" s="100"/>
      <c r="Y268" s="100"/>
      <c r="Z268" s="100"/>
    </row>
    <row r="269" spans="1:26" s="99" customFormat="1">
      <c r="A269" s="205"/>
      <c r="C269" s="381"/>
      <c r="D269" s="206"/>
      <c r="E269" s="207"/>
      <c r="F269" s="173"/>
      <c r="G269" s="170"/>
      <c r="H269" s="173"/>
      <c r="I269" s="173"/>
      <c r="J269" s="170"/>
      <c r="K269" s="173"/>
      <c r="L269" s="357"/>
      <c r="M269" s="171"/>
      <c r="N269" s="172"/>
      <c r="O269" s="207"/>
      <c r="P269" s="173"/>
      <c r="Q269" s="170"/>
      <c r="R269" s="207"/>
      <c r="S269" s="207"/>
      <c r="T269" s="208"/>
      <c r="V269" s="207"/>
      <c r="W269" s="208"/>
      <c r="X269" s="100"/>
      <c r="Y269" s="100"/>
      <c r="Z269" s="100"/>
    </row>
    <row r="270" spans="1:26" s="99" customFormat="1">
      <c r="A270" s="205"/>
      <c r="C270" s="381"/>
      <c r="D270" s="206"/>
      <c r="E270" s="207"/>
      <c r="F270" s="173"/>
      <c r="G270" s="170"/>
      <c r="H270" s="173"/>
      <c r="I270" s="173"/>
      <c r="J270" s="170"/>
      <c r="K270" s="173"/>
      <c r="L270" s="357"/>
      <c r="M270" s="171"/>
      <c r="N270" s="172"/>
      <c r="O270" s="207"/>
      <c r="P270" s="173"/>
      <c r="Q270" s="170"/>
      <c r="R270" s="207"/>
      <c r="S270" s="207"/>
      <c r="T270" s="208"/>
      <c r="V270" s="207"/>
      <c r="W270" s="208"/>
      <c r="X270" s="100"/>
      <c r="Y270" s="100"/>
      <c r="Z270" s="100"/>
    </row>
    <row r="271" spans="1:26" s="99" customFormat="1">
      <c r="A271" s="205"/>
      <c r="C271" s="381"/>
      <c r="D271" s="206"/>
      <c r="E271" s="207"/>
      <c r="F271" s="173"/>
      <c r="G271" s="170"/>
      <c r="H271" s="173"/>
      <c r="I271" s="173"/>
      <c r="J271" s="170"/>
      <c r="K271" s="173"/>
      <c r="L271" s="357"/>
      <c r="M271" s="171"/>
      <c r="N271" s="172"/>
      <c r="O271" s="207"/>
      <c r="P271" s="173"/>
      <c r="Q271" s="170"/>
      <c r="R271" s="207"/>
      <c r="S271" s="207"/>
      <c r="T271" s="208"/>
      <c r="V271" s="207"/>
      <c r="W271" s="208"/>
      <c r="X271" s="100"/>
      <c r="Y271" s="100"/>
      <c r="Z271" s="100"/>
    </row>
    <row r="272" spans="1:26" s="99" customFormat="1">
      <c r="A272" s="205"/>
      <c r="C272" s="381"/>
      <c r="D272" s="206"/>
      <c r="E272" s="207"/>
      <c r="F272" s="173"/>
      <c r="G272" s="170"/>
      <c r="H272" s="173"/>
      <c r="I272" s="173"/>
      <c r="J272" s="170"/>
      <c r="K272" s="173"/>
      <c r="L272" s="357"/>
      <c r="M272" s="171"/>
      <c r="N272" s="172"/>
      <c r="O272" s="207"/>
      <c r="P272" s="173"/>
      <c r="Q272" s="170"/>
      <c r="R272" s="207"/>
      <c r="S272" s="207"/>
      <c r="T272" s="208"/>
      <c r="V272" s="207"/>
      <c r="W272" s="208"/>
      <c r="X272" s="100"/>
      <c r="Y272" s="100"/>
      <c r="Z272" s="100"/>
    </row>
    <row r="273" spans="1:26" s="99" customFormat="1">
      <c r="A273" s="205"/>
      <c r="C273" s="381"/>
      <c r="D273" s="206"/>
      <c r="E273" s="207"/>
      <c r="F273" s="173"/>
      <c r="G273" s="170"/>
      <c r="H273" s="173"/>
      <c r="I273" s="173"/>
      <c r="J273" s="170"/>
      <c r="K273" s="173"/>
      <c r="L273" s="357"/>
      <c r="M273" s="171"/>
      <c r="N273" s="172"/>
      <c r="O273" s="207"/>
      <c r="P273" s="173"/>
      <c r="Q273" s="170"/>
      <c r="R273" s="207"/>
      <c r="S273" s="207"/>
      <c r="T273" s="208"/>
      <c r="V273" s="207"/>
      <c r="W273" s="208"/>
      <c r="X273" s="100"/>
      <c r="Y273" s="100"/>
      <c r="Z273" s="100"/>
    </row>
    <row r="274" spans="1:26" s="99" customFormat="1">
      <c r="A274" s="205"/>
      <c r="C274" s="381"/>
      <c r="D274" s="206"/>
      <c r="E274" s="207"/>
      <c r="F274" s="173"/>
      <c r="G274" s="170"/>
      <c r="H274" s="173"/>
      <c r="I274" s="173"/>
      <c r="J274" s="170"/>
      <c r="K274" s="173"/>
      <c r="L274" s="357"/>
      <c r="M274" s="171"/>
      <c r="N274" s="172"/>
      <c r="O274" s="207"/>
      <c r="P274" s="173"/>
      <c r="Q274" s="170"/>
      <c r="R274" s="207"/>
      <c r="S274" s="207"/>
      <c r="T274" s="208"/>
      <c r="V274" s="207"/>
      <c r="W274" s="208"/>
      <c r="X274" s="100"/>
      <c r="Y274" s="100"/>
      <c r="Z274" s="100"/>
    </row>
    <row r="275" spans="1:26" ht="12.75" customHeight="1"/>
    <row r="276" spans="1:26" ht="12.75" customHeight="1"/>
    <row r="277" spans="1:26" ht="12.75" customHeight="1"/>
    <row r="278" spans="1:26" ht="12.75" customHeight="1">
      <c r="P278" s="748"/>
      <c r="Q278" s="748"/>
    </row>
  </sheetData>
  <mergeCells count="108">
    <mergeCell ref="P278:Q278"/>
    <mergeCell ref="L140:L141"/>
    <mergeCell ref="B144:B145"/>
    <mergeCell ref="C144:C145"/>
    <mergeCell ref="B147:B148"/>
    <mergeCell ref="C147:C148"/>
    <mergeCell ref="L148:L149"/>
    <mergeCell ref="B133:B134"/>
    <mergeCell ref="C133:C135"/>
    <mergeCell ref="B136:B137"/>
    <mergeCell ref="C136:C137"/>
    <mergeCell ref="B139:B140"/>
    <mergeCell ref="C139:C142"/>
    <mergeCell ref="W128:W132"/>
    <mergeCell ref="L129:L132"/>
    <mergeCell ref="M129:M132"/>
    <mergeCell ref="N129:N132"/>
    <mergeCell ref="O129:O132"/>
    <mergeCell ref="P129:P132"/>
    <mergeCell ref="Q129:Q132"/>
    <mergeCell ref="I128:K132"/>
    <mergeCell ref="L128:Q128"/>
    <mergeCell ref="R128:R132"/>
    <mergeCell ref="S128:S132"/>
    <mergeCell ref="T128:T132"/>
    <mergeCell ref="V128:V132"/>
    <mergeCell ref="A128:A132"/>
    <mergeCell ref="B128:B132"/>
    <mergeCell ref="C128:C132"/>
    <mergeCell ref="D128:D132"/>
    <mergeCell ref="E128:E132"/>
    <mergeCell ref="F128:H132"/>
    <mergeCell ref="E119:R119"/>
    <mergeCell ref="A122:B122"/>
    <mergeCell ref="P122:R122"/>
    <mergeCell ref="E123:G123"/>
    <mergeCell ref="D124:F124"/>
    <mergeCell ref="J126:L126"/>
    <mergeCell ref="Q126:S126"/>
    <mergeCell ref="C106:C108"/>
    <mergeCell ref="R107:R108"/>
    <mergeCell ref="C110:C112"/>
    <mergeCell ref="R111:R112"/>
    <mergeCell ref="A117:W117"/>
    <mergeCell ref="E118:R118"/>
    <mergeCell ref="C93:C95"/>
    <mergeCell ref="R94:R95"/>
    <mergeCell ref="B97:B98"/>
    <mergeCell ref="C97:C100"/>
    <mergeCell ref="B99:B100"/>
    <mergeCell ref="C102:C104"/>
    <mergeCell ref="R103:R104"/>
    <mergeCell ref="A81:T81"/>
    <mergeCell ref="B82:B83"/>
    <mergeCell ref="C82:C84"/>
    <mergeCell ref="R83:R84"/>
    <mergeCell ref="A87:T89"/>
    <mergeCell ref="C90:C91"/>
    <mergeCell ref="C53:C58"/>
    <mergeCell ref="L54:L58"/>
    <mergeCell ref="C60:C65"/>
    <mergeCell ref="C67:C72"/>
    <mergeCell ref="L68:L72"/>
    <mergeCell ref="C74:C78"/>
    <mergeCell ref="L75:L78"/>
    <mergeCell ref="C35:C37"/>
    <mergeCell ref="L36:L37"/>
    <mergeCell ref="B39:B40"/>
    <mergeCell ref="C39:C40"/>
    <mergeCell ref="A43:T45"/>
    <mergeCell ref="C46:C51"/>
    <mergeCell ref="L47:L51"/>
    <mergeCell ref="A20:T22"/>
    <mergeCell ref="C23:C25"/>
    <mergeCell ref="L24:L25"/>
    <mergeCell ref="C27:C29"/>
    <mergeCell ref="L28:L29"/>
    <mergeCell ref="C31:C33"/>
    <mergeCell ref="L32:L33"/>
    <mergeCell ref="A15:A19"/>
    <mergeCell ref="B15:B19"/>
    <mergeCell ref="C15:C19"/>
    <mergeCell ref="D15:D19"/>
    <mergeCell ref="E15:E19"/>
    <mergeCell ref="F15:H19"/>
    <mergeCell ref="W15:W19"/>
    <mergeCell ref="L16:L19"/>
    <mergeCell ref="M16:M19"/>
    <mergeCell ref="N16:N19"/>
    <mergeCell ref="O16:O19"/>
    <mergeCell ref="P16:P19"/>
    <mergeCell ref="Q16:Q19"/>
    <mergeCell ref="I15:K19"/>
    <mergeCell ref="L15:Q15"/>
    <mergeCell ref="R15:R19"/>
    <mergeCell ref="S15:S19"/>
    <mergeCell ref="T15:T19"/>
    <mergeCell ref="V15:V19"/>
    <mergeCell ref="E4:R4"/>
    <mergeCell ref="E5:R5"/>
    <mergeCell ref="A6:R6"/>
    <mergeCell ref="A9:B9"/>
    <mergeCell ref="P9:R9"/>
    <mergeCell ref="E10:G10"/>
    <mergeCell ref="D11:F11"/>
    <mergeCell ref="N12:P12"/>
    <mergeCell ref="J13:L13"/>
    <mergeCell ref="Q13:S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278"/>
  <sheetViews>
    <sheetView workbookViewId="0">
      <selection activeCell="A15" sqref="A15:W19"/>
    </sheetView>
  </sheetViews>
  <sheetFormatPr defaultColWidth="9" defaultRowHeight="15"/>
  <cols>
    <col min="1" max="1" width="3.85546875" style="203" customWidth="1"/>
    <col min="2" max="2" width="7.42578125" style="189" customWidth="1"/>
    <col min="3" max="3" width="27.140625" style="356" customWidth="1"/>
    <col min="4" max="4" width="8.7109375" style="195" customWidth="1"/>
    <col min="5" max="5" width="6.7109375" style="135" customWidth="1"/>
    <col min="6" max="6" width="0.7109375" style="193" hidden="1" customWidth="1"/>
    <col min="7" max="7" width="5.85546875" style="136" hidden="1" customWidth="1"/>
    <col min="8" max="9" width="0.7109375" style="193" hidden="1" customWidth="1"/>
    <col min="10" max="10" width="5.85546875" style="136" hidden="1" customWidth="1"/>
    <col min="11" max="11" width="0.7109375" style="193" hidden="1" customWidth="1"/>
    <col min="12" max="12" width="21" style="347" hidden="1" customWidth="1"/>
    <col min="13" max="13" width="6.5703125" style="133" hidden="1" customWidth="1"/>
    <col min="14" max="14" width="6.5703125" style="134" hidden="1" customWidth="1"/>
    <col min="15" max="15" width="8.28515625" style="135" hidden="1" customWidth="1"/>
    <col min="16" max="16" width="7.140625" style="193" hidden="1" customWidth="1"/>
    <col min="17" max="17" width="6.5703125" style="136" hidden="1" customWidth="1"/>
    <col min="18" max="19" width="6.5703125" style="135" hidden="1" customWidth="1"/>
    <col min="20" max="20" width="8.5703125" style="204" hidden="1" customWidth="1"/>
    <col min="21" max="21" width="4.7109375" style="189" hidden="1" customWidth="1"/>
    <col min="22" max="22" width="6.5703125" style="135" customWidth="1"/>
    <col min="23" max="23" width="8.5703125" style="204" customWidth="1"/>
    <col min="24" max="223" width="9" style="189"/>
    <col min="224" max="224" width="3.85546875" style="189" customWidth="1"/>
    <col min="225" max="225" width="7.42578125" style="189" customWidth="1"/>
    <col min="226" max="226" width="22.42578125" style="189" customWidth="1"/>
    <col min="227" max="228" width="6.7109375" style="189" customWidth="1"/>
    <col min="229" max="229" width="0.7109375" style="189" customWidth="1"/>
    <col min="230" max="230" width="5.85546875" style="189" customWidth="1"/>
    <col min="231" max="232" width="0.7109375" style="189" customWidth="1"/>
    <col min="233" max="233" width="5.85546875" style="189" customWidth="1"/>
    <col min="234" max="234" width="0.7109375" style="189" customWidth="1"/>
    <col min="235" max="235" width="21" style="189" customWidth="1"/>
    <col min="236" max="242" width="6.5703125" style="189" customWidth="1"/>
    <col min="243" max="243" width="8.5703125" style="189" customWidth="1"/>
    <col min="244" max="479" width="9" style="189"/>
    <col min="480" max="480" width="3.85546875" style="189" customWidth="1"/>
    <col min="481" max="481" width="7.42578125" style="189" customWidth="1"/>
    <col min="482" max="482" width="22.42578125" style="189" customWidth="1"/>
    <col min="483" max="484" width="6.7109375" style="189" customWidth="1"/>
    <col min="485" max="485" width="0.7109375" style="189" customWidth="1"/>
    <col min="486" max="486" width="5.85546875" style="189" customWidth="1"/>
    <col min="487" max="488" width="0.7109375" style="189" customWidth="1"/>
    <col min="489" max="489" width="5.85546875" style="189" customWidth="1"/>
    <col min="490" max="490" width="0.7109375" style="189" customWidth="1"/>
    <col min="491" max="491" width="21" style="189" customWidth="1"/>
    <col min="492" max="498" width="6.5703125" style="189" customWidth="1"/>
    <col min="499" max="499" width="8.5703125" style="189" customWidth="1"/>
    <col min="500" max="735" width="9" style="189"/>
    <col min="736" max="736" width="3.85546875" style="189" customWidth="1"/>
    <col min="737" max="737" width="7.42578125" style="189" customWidth="1"/>
    <col min="738" max="738" width="22.42578125" style="189" customWidth="1"/>
    <col min="739" max="740" width="6.7109375" style="189" customWidth="1"/>
    <col min="741" max="741" width="0.7109375" style="189" customWidth="1"/>
    <col min="742" max="742" width="5.85546875" style="189" customWidth="1"/>
    <col min="743" max="744" width="0.7109375" style="189" customWidth="1"/>
    <col min="745" max="745" width="5.85546875" style="189" customWidth="1"/>
    <col min="746" max="746" width="0.7109375" style="189" customWidth="1"/>
    <col min="747" max="747" width="21" style="189" customWidth="1"/>
    <col min="748" max="754" width="6.5703125" style="189" customWidth="1"/>
    <col min="755" max="755" width="8.5703125" style="189" customWidth="1"/>
    <col min="756" max="991" width="9" style="189"/>
    <col min="992" max="992" width="3.85546875" style="189" customWidth="1"/>
    <col min="993" max="993" width="7.42578125" style="189" customWidth="1"/>
    <col min="994" max="994" width="22.42578125" style="189" customWidth="1"/>
    <col min="995" max="996" width="6.7109375" style="189" customWidth="1"/>
    <col min="997" max="997" width="0.7109375" style="189" customWidth="1"/>
    <col min="998" max="998" width="5.85546875" style="189" customWidth="1"/>
    <col min="999" max="1000" width="0.7109375" style="189" customWidth="1"/>
    <col min="1001" max="1001" width="5.85546875" style="189" customWidth="1"/>
    <col min="1002" max="1002" width="0.7109375" style="189" customWidth="1"/>
    <col min="1003" max="1003" width="21" style="189" customWidth="1"/>
    <col min="1004" max="1010" width="6.5703125" style="189" customWidth="1"/>
    <col min="1011" max="1011" width="8.5703125" style="189" customWidth="1"/>
    <col min="1012" max="1247" width="9" style="189"/>
    <col min="1248" max="1248" width="3.85546875" style="189" customWidth="1"/>
    <col min="1249" max="1249" width="7.42578125" style="189" customWidth="1"/>
    <col min="1250" max="1250" width="22.42578125" style="189" customWidth="1"/>
    <col min="1251" max="1252" width="6.7109375" style="189" customWidth="1"/>
    <col min="1253" max="1253" width="0.7109375" style="189" customWidth="1"/>
    <col min="1254" max="1254" width="5.85546875" style="189" customWidth="1"/>
    <col min="1255" max="1256" width="0.7109375" style="189" customWidth="1"/>
    <col min="1257" max="1257" width="5.85546875" style="189" customWidth="1"/>
    <col min="1258" max="1258" width="0.7109375" style="189" customWidth="1"/>
    <col min="1259" max="1259" width="21" style="189" customWidth="1"/>
    <col min="1260" max="1266" width="6.5703125" style="189" customWidth="1"/>
    <col min="1267" max="1267" width="8.5703125" style="189" customWidth="1"/>
    <col min="1268" max="1503" width="9" style="189"/>
    <col min="1504" max="1504" width="3.85546875" style="189" customWidth="1"/>
    <col min="1505" max="1505" width="7.42578125" style="189" customWidth="1"/>
    <col min="1506" max="1506" width="22.42578125" style="189" customWidth="1"/>
    <col min="1507" max="1508" width="6.7109375" style="189" customWidth="1"/>
    <col min="1509" max="1509" width="0.7109375" style="189" customWidth="1"/>
    <col min="1510" max="1510" width="5.85546875" style="189" customWidth="1"/>
    <col min="1511" max="1512" width="0.7109375" style="189" customWidth="1"/>
    <col min="1513" max="1513" width="5.85546875" style="189" customWidth="1"/>
    <col min="1514" max="1514" width="0.7109375" style="189" customWidth="1"/>
    <col min="1515" max="1515" width="21" style="189" customWidth="1"/>
    <col min="1516" max="1522" width="6.5703125" style="189" customWidth="1"/>
    <col min="1523" max="1523" width="8.5703125" style="189" customWidth="1"/>
    <col min="1524" max="1759" width="9" style="189"/>
    <col min="1760" max="1760" width="3.85546875" style="189" customWidth="1"/>
    <col min="1761" max="1761" width="7.42578125" style="189" customWidth="1"/>
    <col min="1762" max="1762" width="22.42578125" style="189" customWidth="1"/>
    <col min="1763" max="1764" width="6.7109375" style="189" customWidth="1"/>
    <col min="1765" max="1765" width="0.7109375" style="189" customWidth="1"/>
    <col min="1766" max="1766" width="5.85546875" style="189" customWidth="1"/>
    <col min="1767" max="1768" width="0.7109375" style="189" customWidth="1"/>
    <col min="1769" max="1769" width="5.85546875" style="189" customWidth="1"/>
    <col min="1770" max="1770" width="0.7109375" style="189" customWidth="1"/>
    <col min="1771" max="1771" width="21" style="189" customWidth="1"/>
    <col min="1772" max="1778" width="6.5703125" style="189" customWidth="1"/>
    <col min="1779" max="1779" width="8.5703125" style="189" customWidth="1"/>
    <col min="1780" max="2015" width="9" style="189"/>
    <col min="2016" max="2016" width="3.85546875" style="189" customWidth="1"/>
    <col min="2017" max="2017" width="7.42578125" style="189" customWidth="1"/>
    <col min="2018" max="2018" width="22.42578125" style="189" customWidth="1"/>
    <col min="2019" max="2020" width="6.7109375" style="189" customWidth="1"/>
    <col min="2021" max="2021" width="0.7109375" style="189" customWidth="1"/>
    <col min="2022" max="2022" width="5.85546875" style="189" customWidth="1"/>
    <col min="2023" max="2024" width="0.7109375" style="189" customWidth="1"/>
    <col min="2025" max="2025" width="5.85546875" style="189" customWidth="1"/>
    <col min="2026" max="2026" width="0.7109375" style="189" customWidth="1"/>
    <col min="2027" max="2027" width="21" style="189" customWidth="1"/>
    <col min="2028" max="2034" width="6.5703125" style="189" customWidth="1"/>
    <col min="2035" max="2035" width="8.5703125" style="189" customWidth="1"/>
    <col min="2036" max="2271" width="9" style="189"/>
    <col min="2272" max="2272" width="3.85546875" style="189" customWidth="1"/>
    <col min="2273" max="2273" width="7.42578125" style="189" customWidth="1"/>
    <col min="2274" max="2274" width="22.42578125" style="189" customWidth="1"/>
    <col min="2275" max="2276" width="6.7109375" style="189" customWidth="1"/>
    <col min="2277" max="2277" width="0.7109375" style="189" customWidth="1"/>
    <col min="2278" max="2278" width="5.85546875" style="189" customWidth="1"/>
    <col min="2279" max="2280" width="0.7109375" style="189" customWidth="1"/>
    <col min="2281" max="2281" width="5.85546875" style="189" customWidth="1"/>
    <col min="2282" max="2282" width="0.7109375" style="189" customWidth="1"/>
    <col min="2283" max="2283" width="21" style="189" customWidth="1"/>
    <col min="2284" max="2290" width="6.5703125" style="189" customWidth="1"/>
    <col min="2291" max="2291" width="8.5703125" style="189" customWidth="1"/>
    <col min="2292" max="2527" width="9" style="189"/>
    <col min="2528" max="2528" width="3.85546875" style="189" customWidth="1"/>
    <col min="2529" max="2529" width="7.42578125" style="189" customWidth="1"/>
    <col min="2530" max="2530" width="22.42578125" style="189" customWidth="1"/>
    <col min="2531" max="2532" width="6.7109375" style="189" customWidth="1"/>
    <col min="2533" max="2533" width="0.7109375" style="189" customWidth="1"/>
    <col min="2534" max="2534" width="5.85546875" style="189" customWidth="1"/>
    <col min="2535" max="2536" width="0.7109375" style="189" customWidth="1"/>
    <col min="2537" max="2537" width="5.85546875" style="189" customWidth="1"/>
    <col min="2538" max="2538" width="0.7109375" style="189" customWidth="1"/>
    <col min="2539" max="2539" width="21" style="189" customWidth="1"/>
    <col min="2540" max="2546" width="6.5703125" style="189" customWidth="1"/>
    <col min="2547" max="2547" width="8.5703125" style="189" customWidth="1"/>
    <col min="2548" max="2783" width="9" style="189"/>
    <col min="2784" max="2784" width="3.85546875" style="189" customWidth="1"/>
    <col min="2785" max="2785" width="7.42578125" style="189" customWidth="1"/>
    <col min="2786" max="2786" width="22.42578125" style="189" customWidth="1"/>
    <col min="2787" max="2788" width="6.7109375" style="189" customWidth="1"/>
    <col min="2789" max="2789" width="0.7109375" style="189" customWidth="1"/>
    <col min="2790" max="2790" width="5.85546875" style="189" customWidth="1"/>
    <col min="2791" max="2792" width="0.7109375" style="189" customWidth="1"/>
    <col min="2793" max="2793" width="5.85546875" style="189" customWidth="1"/>
    <col min="2794" max="2794" width="0.7109375" style="189" customWidth="1"/>
    <col min="2795" max="2795" width="21" style="189" customWidth="1"/>
    <col min="2796" max="2802" width="6.5703125" style="189" customWidth="1"/>
    <col min="2803" max="2803" width="8.5703125" style="189" customWidth="1"/>
    <col min="2804" max="3039" width="9" style="189"/>
    <col min="3040" max="3040" width="3.85546875" style="189" customWidth="1"/>
    <col min="3041" max="3041" width="7.42578125" style="189" customWidth="1"/>
    <col min="3042" max="3042" width="22.42578125" style="189" customWidth="1"/>
    <col min="3043" max="3044" width="6.7109375" style="189" customWidth="1"/>
    <col min="3045" max="3045" width="0.7109375" style="189" customWidth="1"/>
    <col min="3046" max="3046" width="5.85546875" style="189" customWidth="1"/>
    <col min="3047" max="3048" width="0.7109375" style="189" customWidth="1"/>
    <col min="3049" max="3049" width="5.85546875" style="189" customWidth="1"/>
    <col min="3050" max="3050" width="0.7109375" style="189" customWidth="1"/>
    <col min="3051" max="3051" width="21" style="189" customWidth="1"/>
    <col min="3052" max="3058" width="6.5703125" style="189" customWidth="1"/>
    <col min="3059" max="3059" width="8.5703125" style="189" customWidth="1"/>
    <col min="3060" max="3295" width="9" style="189"/>
    <col min="3296" max="3296" width="3.85546875" style="189" customWidth="1"/>
    <col min="3297" max="3297" width="7.42578125" style="189" customWidth="1"/>
    <col min="3298" max="3298" width="22.42578125" style="189" customWidth="1"/>
    <col min="3299" max="3300" width="6.7109375" style="189" customWidth="1"/>
    <col min="3301" max="3301" width="0.7109375" style="189" customWidth="1"/>
    <col min="3302" max="3302" width="5.85546875" style="189" customWidth="1"/>
    <col min="3303" max="3304" width="0.7109375" style="189" customWidth="1"/>
    <col min="3305" max="3305" width="5.85546875" style="189" customWidth="1"/>
    <col min="3306" max="3306" width="0.7109375" style="189" customWidth="1"/>
    <col min="3307" max="3307" width="21" style="189" customWidth="1"/>
    <col min="3308" max="3314" width="6.5703125" style="189" customWidth="1"/>
    <col min="3315" max="3315" width="8.5703125" style="189" customWidth="1"/>
    <col min="3316" max="3551" width="9" style="189"/>
    <col min="3552" max="3552" width="3.85546875" style="189" customWidth="1"/>
    <col min="3553" max="3553" width="7.42578125" style="189" customWidth="1"/>
    <col min="3554" max="3554" width="22.42578125" style="189" customWidth="1"/>
    <col min="3555" max="3556" width="6.7109375" style="189" customWidth="1"/>
    <col min="3557" max="3557" width="0.7109375" style="189" customWidth="1"/>
    <col min="3558" max="3558" width="5.85546875" style="189" customWidth="1"/>
    <col min="3559" max="3560" width="0.7109375" style="189" customWidth="1"/>
    <col min="3561" max="3561" width="5.85546875" style="189" customWidth="1"/>
    <col min="3562" max="3562" width="0.7109375" style="189" customWidth="1"/>
    <col min="3563" max="3563" width="21" style="189" customWidth="1"/>
    <col min="3564" max="3570" width="6.5703125" style="189" customWidth="1"/>
    <col min="3571" max="3571" width="8.5703125" style="189" customWidth="1"/>
    <col min="3572" max="3807" width="9" style="189"/>
    <col min="3808" max="3808" width="3.85546875" style="189" customWidth="1"/>
    <col min="3809" max="3809" width="7.42578125" style="189" customWidth="1"/>
    <col min="3810" max="3810" width="22.42578125" style="189" customWidth="1"/>
    <col min="3811" max="3812" width="6.7109375" style="189" customWidth="1"/>
    <col min="3813" max="3813" width="0.7109375" style="189" customWidth="1"/>
    <col min="3814" max="3814" width="5.85546875" style="189" customWidth="1"/>
    <col min="3815" max="3816" width="0.7109375" style="189" customWidth="1"/>
    <col min="3817" max="3817" width="5.85546875" style="189" customWidth="1"/>
    <col min="3818" max="3818" width="0.7109375" style="189" customWidth="1"/>
    <col min="3819" max="3819" width="21" style="189" customWidth="1"/>
    <col min="3820" max="3826" width="6.5703125" style="189" customWidth="1"/>
    <col min="3827" max="3827" width="8.5703125" style="189" customWidth="1"/>
    <col min="3828" max="4063" width="9" style="189"/>
    <col min="4064" max="4064" width="3.85546875" style="189" customWidth="1"/>
    <col min="4065" max="4065" width="7.42578125" style="189" customWidth="1"/>
    <col min="4066" max="4066" width="22.42578125" style="189" customWidth="1"/>
    <col min="4067" max="4068" width="6.7109375" style="189" customWidth="1"/>
    <col min="4069" max="4069" width="0.7109375" style="189" customWidth="1"/>
    <col min="4070" max="4070" width="5.85546875" style="189" customWidth="1"/>
    <col min="4071" max="4072" width="0.7109375" style="189" customWidth="1"/>
    <col min="4073" max="4073" width="5.85546875" style="189" customWidth="1"/>
    <col min="4074" max="4074" width="0.7109375" style="189" customWidth="1"/>
    <col min="4075" max="4075" width="21" style="189" customWidth="1"/>
    <col min="4076" max="4082" width="6.5703125" style="189" customWidth="1"/>
    <col min="4083" max="4083" width="8.5703125" style="189" customWidth="1"/>
    <col min="4084" max="4319" width="9" style="189"/>
    <col min="4320" max="4320" width="3.85546875" style="189" customWidth="1"/>
    <col min="4321" max="4321" width="7.42578125" style="189" customWidth="1"/>
    <col min="4322" max="4322" width="22.42578125" style="189" customWidth="1"/>
    <col min="4323" max="4324" width="6.7109375" style="189" customWidth="1"/>
    <col min="4325" max="4325" width="0.7109375" style="189" customWidth="1"/>
    <col min="4326" max="4326" width="5.85546875" style="189" customWidth="1"/>
    <col min="4327" max="4328" width="0.7109375" style="189" customWidth="1"/>
    <col min="4329" max="4329" width="5.85546875" style="189" customWidth="1"/>
    <col min="4330" max="4330" width="0.7109375" style="189" customWidth="1"/>
    <col min="4331" max="4331" width="21" style="189" customWidth="1"/>
    <col min="4332" max="4338" width="6.5703125" style="189" customWidth="1"/>
    <col min="4339" max="4339" width="8.5703125" style="189" customWidth="1"/>
    <col min="4340" max="4575" width="9" style="189"/>
    <col min="4576" max="4576" width="3.85546875" style="189" customWidth="1"/>
    <col min="4577" max="4577" width="7.42578125" style="189" customWidth="1"/>
    <col min="4578" max="4578" width="22.42578125" style="189" customWidth="1"/>
    <col min="4579" max="4580" width="6.7109375" style="189" customWidth="1"/>
    <col min="4581" max="4581" width="0.7109375" style="189" customWidth="1"/>
    <col min="4582" max="4582" width="5.85546875" style="189" customWidth="1"/>
    <col min="4583" max="4584" width="0.7109375" style="189" customWidth="1"/>
    <col min="4585" max="4585" width="5.85546875" style="189" customWidth="1"/>
    <col min="4586" max="4586" width="0.7109375" style="189" customWidth="1"/>
    <col min="4587" max="4587" width="21" style="189" customWidth="1"/>
    <col min="4588" max="4594" width="6.5703125" style="189" customWidth="1"/>
    <col min="4595" max="4595" width="8.5703125" style="189" customWidth="1"/>
    <col min="4596" max="4831" width="9" style="189"/>
    <col min="4832" max="4832" width="3.85546875" style="189" customWidth="1"/>
    <col min="4833" max="4833" width="7.42578125" style="189" customWidth="1"/>
    <col min="4834" max="4834" width="22.42578125" style="189" customWidth="1"/>
    <col min="4835" max="4836" width="6.7109375" style="189" customWidth="1"/>
    <col min="4837" max="4837" width="0.7109375" style="189" customWidth="1"/>
    <col min="4838" max="4838" width="5.85546875" style="189" customWidth="1"/>
    <col min="4839" max="4840" width="0.7109375" style="189" customWidth="1"/>
    <col min="4841" max="4841" width="5.85546875" style="189" customWidth="1"/>
    <col min="4842" max="4842" width="0.7109375" style="189" customWidth="1"/>
    <col min="4843" max="4843" width="21" style="189" customWidth="1"/>
    <col min="4844" max="4850" width="6.5703125" style="189" customWidth="1"/>
    <col min="4851" max="4851" width="8.5703125" style="189" customWidth="1"/>
    <col min="4852" max="5087" width="9" style="189"/>
    <col min="5088" max="5088" width="3.85546875" style="189" customWidth="1"/>
    <col min="5089" max="5089" width="7.42578125" style="189" customWidth="1"/>
    <col min="5090" max="5090" width="22.42578125" style="189" customWidth="1"/>
    <col min="5091" max="5092" width="6.7109375" style="189" customWidth="1"/>
    <col min="5093" max="5093" width="0.7109375" style="189" customWidth="1"/>
    <col min="5094" max="5094" width="5.85546875" style="189" customWidth="1"/>
    <col min="5095" max="5096" width="0.7109375" style="189" customWidth="1"/>
    <col min="5097" max="5097" width="5.85546875" style="189" customWidth="1"/>
    <col min="5098" max="5098" width="0.7109375" style="189" customWidth="1"/>
    <col min="5099" max="5099" width="21" style="189" customWidth="1"/>
    <col min="5100" max="5106" width="6.5703125" style="189" customWidth="1"/>
    <col min="5107" max="5107" width="8.5703125" style="189" customWidth="1"/>
    <col min="5108" max="5343" width="9" style="189"/>
    <col min="5344" max="5344" width="3.85546875" style="189" customWidth="1"/>
    <col min="5345" max="5345" width="7.42578125" style="189" customWidth="1"/>
    <col min="5346" max="5346" width="22.42578125" style="189" customWidth="1"/>
    <col min="5347" max="5348" width="6.7109375" style="189" customWidth="1"/>
    <col min="5349" max="5349" width="0.7109375" style="189" customWidth="1"/>
    <col min="5350" max="5350" width="5.85546875" style="189" customWidth="1"/>
    <col min="5351" max="5352" width="0.7109375" style="189" customWidth="1"/>
    <col min="5353" max="5353" width="5.85546875" style="189" customWidth="1"/>
    <col min="5354" max="5354" width="0.7109375" style="189" customWidth="1"/>
    <col min="5355" max="5355" width="21" style="189" customWidth="1"/>
    <col min="5356" max="5362" width="6.5703125" style="189" customWidth="1"/>
    <col min="5363" max="5363" width="8.5703125" style="189" customWidth="1"/>
    <col min="5364" max="5599" width="9" style="189"/>
    <col min="5600" max="5600" width="3.85546875" style="189" customWidth="1"/>
    <col min="5601" max="5601" width="7.42578125" style="189" customWidth="1"/>
    <col min="5602" max="5602" width="22.42578125" style="189" customWidth="1"/>
    <col min="5603" max="5604" width="6.7109375" style="189" customWidth="1"/>
    <col min="5605" max="5605" width="0.7109375" style="189" customWidth="1"/>
    <col min="5606" max="5606" width="5.85546875" style="189" customWidth="1"/>
    <col min="5607" max="5608" width="0.7109375" style="189" customWidth="1"/>
    <col min="5609" max="5609" width="5.85546875" style="189" customWidth="1"/>
    <col min="5610" max="5610" width="0.7109375" style="189" customWidth="1"/>
    <col min="5611" max="5611" width="21" style="189" customWidth="1"/>
    <col min="5612" max="5618" width="6.5703125" style="189" customWidth="1"/>
    <col min="5619" max="5619" width="8.5703125" style="189" customWidth="1"/>
    <col min="5620" max="5855" width="9" style="189"/>
    <col min="5856" max="5856" width="3.85546875" style="189" customWidth="1"/>
    <col min="5857" max="5857" width="7.42578125" style="189" customWidth="1"/>
    <col min="5858" max="5858" width="22.42578125" style="189" customWidth="1"/>
    <col min="5859" max="5860" width="6.7109375" style="189" customWidth="1"/>
    <col min="5861" max="5861" width="0.7109375" style="189" customWidth="1"/>
    <col min="5862" max="5862" width="5.85546875" style="189" customWidth="1"/>
    <col min="5863" max="5864" width="0.7109375" style="189" customWidth="1"/>
    <col min="5865" max="5865" width="5.85546875" style="189" customWidth="1"/>
    <col min="5866" max="5866" width="0.7109375" style="189" customWidth="1"/>
    <col min="5867" max="5867" width="21" style="189" customWidth="1"/>
    <col min="5868" max="5874" width="6.5703125" style="189" customWidth="1"/>
    <col min="5875" max="5875" width="8.5703125" style="189" customWidth="1"/>
    <col min="5876" max="6111" width="9" style="189"/>
    <col min="6112" max="6112" width="3.85546875" style="189" customWidth="1"/>
    <col min="6113" max="6113" width="7.42578125" style="189" customWidth="1"/>
    <col min="6114" max="6114" width="22.42578125" style="189" customWidth="1"/>
    <col min="6115" max="6116" width="6.7109375" style="189" customWidth="1"/>
    <col min="6117" max="6117" width="0.7109375" style="189" customWidth="1"/>
    <col min="6118" max="6118" width="5.85546875" style="189" customWidth="1"/>
    <col min="6119" max="6120" width="0.7109375" style="189" customWidth="1"/>
    <col min="6121" max="6121" width="5.85546875" style="189" customWidth="1"/>
    <col min="6122" max="6122" width="0.7109375" style="189" customWidth="1"/>
    <col min="6123" max="6123" width="21" style="189" customWidth="1"/>
    <col min="6124" max="6130" width="6.5703125" style="189" customWidth="1"/>
    <col min="6131" max="6131" width="8.5703125" style="189" customWidth="1"/>
    <col min="6132" max="6367" width="9" style="189"/>
    <col min="6368" max="6368" width="3.85546875" style="189" customWidth="1"/>
    <col min="6369" max="6369" width="7.42578125" style="189" customWidth="1"/>
    <col min="6370" max="6370" width="22.42578125" style="189" customWidth="1"/>
    <col min="6371" max="6372" width="6.7109375" style="189" customWidth="1"/>
    <col min="6373" max="6373" width="0.7109375" style="189" customWidth="1"/>
    <col min="6374" max="6374" width="5.85546875" style="189" customWidth="1"/>
    <col min="6375" max="6376" width="0.7109375" style="189" customWidth="1"/>
    <col min="6377" max="6377" width="5.85546875" style="189" customWidth="1"/>
    <col min="6378" max="6378" width="0.7109375" style="189" customWidth="1"/>
    <col min="6379" max="6379" width="21" style="189" customWidth="1"/>
    <col min="6380" max="6386" width="6.5703125" style="189" customWidth="1"/>
    <col min="6387" max="6387" width="8.5703125" style="189" customWidth="1"/>
    <col min="6388" max="6623" width="9" style="189"/>
    <col min="6624" max="6624" width="3.85546875" style="189" customWidth="1"/>
    <col min="6625" max="6625" width="7.42578125" style="189" customWidth="1"/>
    <col min="6626" max="6626" width="22.42578125" style="189" customWidth="1"/>
    <col min="6627" max="6628" width="6.7109375" style="189" customWidth="1"/>
    <col min="6629" max="6629" width="0.7109375" style="189" customWidth="1"/>
    <col min="6630" max="6630" width="5.85546875" style="189" customWidth="1"/>
    <col min="6631" max="6632" width="0.7109375" style="189" customWidth="1"/>
    <col min="6633" max="6633" width="5.85546875" style="189" customWidth="1"/>
    <col min="6634" max="6634" width="0.7109375" style="189" customWidth="1"/>
    <col min="6635" max="6635" width="21" style="189" customWidth="1"/>
    <col min="6636" max="6642" width="6.5703125" style="189" customWidth="1"/>
    <col min="6643" max="6643" width="8.5703125" style="189" customWidth="1"/>
    <col min="6644" max="6879" width="9" style="189"/>
    <col min="6880" max="6880" width="3.85546875" style="189" customWidth="1"/>
    <col min="6881" max="6881" width="7.42578125" style="189" customWidth="1"/>
    <col min="6882" max="6882" width="22.42578125" style="189" customWidth="1"/>
    <col min="6883" max="6884" width="6.7109375" style="189" customWidth="1"/>
    <col min="6885" max="6885" width="0.7109375" style="189" customWidth="1"/>
    <col min="6886" max="6886" width="5.85546875" style="189" customWidth="1"/>
    <col min="6887" max="6888" width="0.7109375" style="189" customWidth="1"/>
    <col min="6889" max="6889" width="5.85546875" style="189" customWidth="1"/>
    <col min="6890" max="6890" width="0.7109375" style="189" customWidth="1"/>
    <col min="6891" max="6891" width="21" style="189" customWidth="1"/>
    <col min="6892" max="6898" width="6.5703125" style="189" customWidth="1"/>
    <col min="6899" max="6899" width="8.5703125" style="189" customWidth="1"/>
    <col min="6900" max="7135" width="9" style="189"/>
    <col min="7136" max="7136" width="3.85546875" style="189" customWidth="1"/>
    <col min="7137" max="7137" width="7.42578125" style="189" customWidth="1"/>
    <col min="7138" max="7138" width="22.42578125" style="189" customWidth="1"/>
    <col min="7139" max="7140" width="6.7109375" style="189" customWidth="1"/>
    <col min="7141" max="7141" width="0.7109375" style="189" customWidth="1"/>
    <col min="7142" max="7142" width="5.85546875" style="189" customWidth="1"/>
    <col min="7143" max="7144" width="0.7109375" style="189" customWidth="1"/>
    <col min="7145" max="7145" width="5.85546875" style="189" customWidth="1"/>
    <col min="7146" max="7146" width="0.7109375" style="189" customWidth="1"/>
    <col min="7147" max="7147" width="21" style="189" customWidth="1"/>
    <col min="7148" max="7154" width="6.5703125" style="189" customWidth="1"/>
    <col min="7155" max="7155" width="8.5703125" style="189" customWidth="1"/>
    <col min="7156" max="7391" width="9" style="189"/>
    <col min="7392" max="7392" width="3.85546875" style="189" customWidth="1"/>
    <col min="7393" max="7393" width="7.42578125" style="189" customWidth="1"/>
    <col min="7394" max="7394" width="22.42578125" style="189" customWidth="1"/>
    <col min="7395" max="7396" width="6.7109375" style="189" customWidth="1"/>
    <col min="7397" max="7397" width="0.7109375" style="189" customWidth="1"/>
    <col min="7398" max="7398" width="5.85546875" style="189" customWidth="1"/>
    <col min="7399" max="7400" width="0.7109375" style="189" customWidth="1"/>
    <col min="7401" max="7401" width="5.85546875" style="189" customWidth="1"/>
    <col min="7402" max="7402" width="0.7109375" style="189" customWidth="1"/>
    <col min="7403" max="7403" width="21" style="189" customWidth="1"/>
    <col min="7404" max="7410" width="6.5703125" style="189" customWidth="1"/>
    <col min="7411" max="7411" width="8.5703125" style="189" customWidth="1"/>
    <col min="7412" max="7647" width="9" style="189"/>
    <col min="7648" max="7648" width="3.85546875" style="189" customWidth="1"/>
    <col min="7649" max="7649" width="7.42578125" style="189" customWidth="1"/>
    <col min="7650" max="7650" width="22.42578125" style="189" customWidth="1"/>
    <col min="7651" max="7652" width="6.7109375" style="189" customWidth="1"/>
    <col min="7653" max="7653" width="0.7109375" style="189" customWidth="1"/>
    <col min="7654" max="7654" width="5.85546875" style="189" customWidth="1"/>
    <col min="7655" max="7656" width="0.7109375" style="189" customWidth="1"/>
    <col min="7657" max="7657" width="5.85546875" style="189" customWidth="1"/>
    <col min="7658" max="7658" width="0.7109375" style="189" customWidth="1"/>
    <col min="7659" max="7659" width="21" style="189" customWidth="1"/>
    <col min="7660" max="7666" width="6.5703125" style="189" customWidth="1"/>
    <col min="7667" max="7667" width="8.5703125" style="189" customWidth="1"/>
    <col min="7668" max="7903" width="9" style="189"/>
    <col min="7904" max="7904" width="3.85546875" style="189" customWidth="1"/>
    <col min="7905" max="7905" width="7.42578125" style="189" customWidth="1"/>
    <col min="7906" max="7906" width="22.42578125" style="189" customWidth="1"/>
    <col min="7907" max="7908" width="6.7109375" style="189" customWidth="1"/>
    <col min="7909" max="7909" width="0.7109375" style="189" customWidth="1"/>
    <col min="7910" max="7910" width="5.85546875" style="189" customWidth="1"/>
    <col min="7911" max="7912" width="0.7109375" style="189" customWidth="1"/>
    <col min="7913" max="7913" width="5.85546875" style="189" customWidth="1"/>
    <col min="7914" max="7914" width="0.7109375" style="189" customWidth="1"/>
    <col min="7915" max="7915" width="21" style="189" customWidth="1"/>
    <col min="7916" max="7922" width="6.5703125" style="189" customWidth="1"/>
    <col min="7923" max="7923" width="8.5703125" style="189" customWidth="1"/>
    <col min="7924" max="8159" width="9" style="189"/>
    <col min="8160" max="8160" width="3.85546875" style="189" customWidth="1"/>
    <col min="8161" max="8161" width="7.42578125" style="189" customWidth="1"/>
    <col min="8162" max="8162" width="22.42578125" style="189" customWidth="1"/>
    <col min="8163" max="8164" width="6.7109375" style="189" customWidth="1"/>
    <col min="8165" max="8165" width="0.7109375" style="189" customWidth="1"/>
    <col min="8166" max="8166" width="5.85546875" style="189" customWidth="1"/>
    <col min="8167" max="8168" width="0.7109375" style="189" customWidth="1"/>
    <col min="8169" max="8169" width="5.85546875" style="189" customWidth="1"/>
    <col min="8170" max="8170" width="0.7109375" style="189" customWidth="1"/>
    <col min="8171" max="8171" width="21" style="189" customWidth="1"/>
    <col min="8172" max="8178" width="6.5703125" style="189" customWidth="1"/>
    <col min="8179" max="8179" width="8.5703125" style="189" customWidth="1"/>
    <col min="8180" max="8415" width="9" style="189"/>
    <col min="8416" max="8416" width="3.85546875" style="189" customWidth="1"/>
    <col min="8417" max="8417" width="7.42578125" style="189" customWidth="1"/>
    <col min="8418" max="8418" width="22.42578125" style="189" customWidth="1"/>
    <col min="8419" max="8420" width="6.7109375" style="189" customWidth="1"/>
    <col min="8421" max="8421" width="0.7109375" style="189" customWidth="1"/>
    <col min="8422" max="8422" width="5.85546875" style="189" customWidth="1"/>
    <col min="8423" max="8424" width="0.7109375" style="189" customWidth="1"/>
    <col min="8425" max="8425" width="5.85546875" style="189" customWidth="1"/>
    <col min="8426" max="8426" width="0.7109375" style="189" customWidth="1"/>
    <col min="8427" max="8427" width="21" style="189" customWidth="1"/>
    <col min="8428" max="8434" width="6.5703125" style="189" customWidth="1"/>
    <col min="8435" max="8435" width="8.5703125" style="189" customWidth="1"/>
    <col min="8436" max="8671" width="9" style="189"/>
    <col min="8672" max="8672" width="3.85546875" style="189" customWidth="1"/>
    <col min="8673" max="8673" width="7.42578125" style="189" customWidth="1"/>
    <col min="8674" max="8674" width="22.42578125" style="189" customWidth="1"/>
    <col min="8675" max="8676" width="6.7109375" style="189" customWidth="1"/>
    <col min="8677" max="8677" width="0.7109375" style="189" customWidth="1"/>
    <col min="8678" max="8678" width="5.85546875" style="189" customWidth="1"/>
    <col min="8679" max="8680" width="0.7109375" style="189" customWidth="1"/>
    <col min="8681" max="8681" width="5.85546875" style="189" customWidth="1"/>
    <col min="8682" max="8682" width="0.7109375" style="189" customWidth="1"/>
    <col min="8683" max="8683" width="21" style="189" customWidth="1"/>
    <col min="8684" max="8690" width="6.5703125" style="189" customWidth="1"/>
    <col min="8691" max="8691" width="8.5703125" style="189" customWidth="1"/>
    <col min="8692" max="8927" width="9" style="189"/>
    <col min="8928" max="8928" width="3.85546875" style="189" customWidth="1"/>
    <col min="8929" max="8929" width="7.42578125" style="189" customWidth="1"/>
    <col min="8930" max="8930" width="22.42578125" style="189" customWidth="1"/>
    <col min="8931" max="8932" width="6.7109375" style="189" customWidth="1"/>
    <col min="8933" max="8933" width="0.7109375" style="189" customWidth="1"/>
    <col min="8934" max="8934" width="5.85546875" style="189" customWidth="1"/>
    <col min="8935" max="8936" width="0.7109375" style="189" customWidth="1"/>
    <col min="8937" max="8937" width="5.85546875" style="189" customWidth="1"/>
    <col min="8938" max="8938" width="0.7109375" style="189" customWidth="1"/>
    <col min="8939" max="8939" width="21" style="189" customWidth="1"/>
    <col min="8940" max="8946" width="6.5703125" style="189" customWidth="1"/>
    <col min="8947" max="8947" width="8.5703125" style="189" customWidth="1"/>
    <col min="8948" max="9183" width="9" style="189"/>
    <col min="9184" max="9184" width="3.85546875" style="189" customWidth="1"/>
    <col min="9185" max="9185" width="7.42578125" style="189" customWidth="1"/>
    <col min="9186" max="9186" width="22.42578125" style="189" customWidth="1"/>
    <col min="9187" max="9188" width="6.7109375" style="189" customWidth="1"/>
    <col min="9189" max="9189" width="0.7109375" style="189" customWidth="1"/>
    <col min="9190" max="9190" width="5.85546875" style="189" customWidth="1"/>
    <col min="9191" max="9192" width="0.7109375" style="189" customWidth="1"/>
    <col min="9193" max="9193" width="5.85546875" style="189" customWidth="1"/>
    <col min="9194" max="9194" width="0.7109375" style="189" customWidth="1"/>
    <col min="9195" max="9195" width="21" style="189" customWidth="1"/>
    <col min="9196" max="9202" width="6.5703125" style="189" customWidth="1"/>
    <col min="9203" max="9203" width="8.5703125" style="189" customWidth="1"/>
    <col min="9204" max="9439" width="9" style="189"/>
    <col min="9440" max="9440" width="3.85546875" style="189" customWidth="1"/>
    <col min="9441" max="9441" width="7.42578125" style="189" customWidth="1"/>
    <col min="9442" max="9442" width="22.42578125" style="189" customWidth="1"/>
    <col min="9443" max="9444" width="6.7109375" style="189" customWidth="1"/>
    <col min="9445" max="9445" width="0.7109375" style="189" customWidth="1"/>
    <col min="9446" max="9446" width="5.85546875" style="189" customWidth="1"/>
    <col min="9447" max="9448" width="0.7109375" style="189" customWidth="1"/>
    <col min="9449" max="9449" width="5.85546875" style="189" customWidth="1"/>
    <col min="9450" max="9450" width="0.7109375" style="189" customWidth="1"/>
    <col min="9451" max="9451" width="21" style="189" customWidth="1"/>
    <col min="9452" max="9458" width="6.5703125" style="189" customWidth="1"/>
    <col min="9459" max="9459" width="8.5703125" style="189" customWidth="1"/>
    <col min="9460" max="9695" width="9" style="189"/>
    <col min="9696" max="9696" width="3.85546875" style="189" customWidth="1"/>
    <col min="9697" max="9697" width="7.42578125" style="189" customWidth="1"/>
    <col min="9698" max="9698" width="22.42578125" style="189" customWidth="1"/>
    <col min="9699" max="9700" width="6.7109375" style="189" customWidth="1"/>
    <col min="9701" max="9701" width="0.7109375" style="189" customWidth="1"/>
    <col min="9702" max="9702" width="5.85546875" style="189" customWidth="1"/>
    <col min="9703" max="9704" width="0.7109375" style="189" customWidth="1"/>
    <col min="9705" max="9705" width="5.85546875" style="189" customWidth="1"/>
    <col min="9706" max="9706" width="0.7109375" style="189" customWidth="1"/>
    <col min="9707" max="9707" width="21" style="189" customWidth="1"/>
    <col min="9708" max="9714" width="6.5703125" style="189" customWidth="1"/>
    <col min="9715" max="9715" width="8.5703125" style="189" customWidth="1"/>
    <col min="9716" max="9951" width="9" style="189"/>
    <col min="9952" max="9952" width="3.85546875" style="189" customWidth="1"/>
    <col min="9953" max="9953" width="7.42578125" style="189" customWidth="1"/>
    <col min="9954" max="9954" width="22.42578125" style="189" customWidth="1"/>
    <col min="9955" max="9956" width="6.7109375" style="189" customWidth="1"/>
    <col min="9957" max="9957" width="0.7109375" style="189" customWidth="1"/>
    <col min="9958" max="9958" width="5.85546875" style="189" customWidth="1"/>
    <col min="9959" max="9960" width="0.7109375" style="189" customWidth="1"/>
    <col min="9961" max="9961" width="5.85546875" style="189" customWidth="1"/>
    <col min="9962" max="9962" width="0.7109375" style="189" customWidth="1"/>
    <col min="9963" max="9963" width="21" style="189" customWidth="1"/>
    <col min="9964" max="9970" width="6.5703125" style="189" customWidth="1"/>
    <col min="9971" max="9971" width="8.5703125" style="189" customWidth="1"/>
    <col min="9972" max="10207" width="9" style="189"/>
    <col min="10208" max="10208" width="3.85546875" style="189" customWidth="1"/>
    <col min="10209" max="10209" width="7.42578125" style="189" customWidth="1"/>
    <col min="10210" max="10210" width="22.42578125" style="189" customWidth="1"/>
    <col min="10211" max="10212" width="6.7109375" style="189" customWidth="1"/>
    <col min="10213" max="10213" width="0.7109375" style="189" customWidth="1"/>
    <col min="10214" max="10214" width="5.85546875" style="189" customWidth="1"/>
    <col min="10215" max="10216" width="0.7109375" style="189" customWidth="1"/>
    <col min="10217" max="10217" width="5.85546875" style="189" customWidth="1"/>
    <col min="10218" max="10218" width="0.7109375" style="189" customWidth="1"/>
    <col min="10219" max="10219" width="21" style="189" customWidth="1"/>
    <col min="10220" max="10226" width="6.5703125" style="189" customWidth="1"/>
    <col min="10227" max="10227" width="8.5703125" style="189" customWidth="1"/>
    <col min="10228" max="10463" width="9" style="189"/>
    <col min="10464" max="10464" width="3.85546875" style="189" customWidth="1"/>
    <col min="10465" max="10465" width="7.42578125" style="189" customWidth="1"/>
    <col min="10466" max="10466" width="22.42578125" style="189" customWidth="1"/>
    <col min="10467" max="10468" width="6.7109375" style="189" customWidth="1"/>
    <col min="10469" max="10469" width="0.7109375" style="189" customWidth="1"/>
    <col min="10470" max="10470" width="5.85546875" style="189" customWidth="1"/>
    <col min="10471" max="10472" width="0.7109375" style="189" customWidth="1"/>
    <col min="10473" max="10473" width="5.85546875" style="189" customWidth="1"/>
    <col min="10474" max="10474" width="0.7109375" style="189" customWidth="1"/>
    <col min="10475" max="10475" width="21" style="189" customWidth="1"/>
    <col min="10476" max="10482" width="6.5703125" style="189" customWidth="1"/>
    <col min="10483" max="10483" width="8.5703125" style="189" customWidth="1"/>
    <col min="10484" max="10719" width="9" style="189"/>
    <col min="10720" max="10720" width="3.85546875" style="189" customWidth="1"/>
    <col min="10721" max="10721" width="7.42578125" style="189" customWidth="1"/>
    <col min="10722" max="10722" width="22.42578125" style="189" customWidth="1"/>
    <col min="10723" max="10724" width="6.7109375" style="189" customWidth="1"/>
    <col min="10725" max="10725" width="0.7109375" style="189" customWidth="1"/>
    <col min="10726" max="10726" width="5.85546875" style="189" customWidth="1"/>
    <col min="10727" max="10728" width="0.7109375" style="189" customWidth="1"/>
    <col min="10729" max="10729" width="5.85546875" style="189" customWidth="1"/>
    <col min="10730" max="10730" width="0.7109375" style="189" customWidth="1"/>
    <col min="10731" max="10731" width="21" style="189" customWidth="1"/>
    <col min="10732" max="10738" width="6.5703125" style="189" customWidth="1"/>
    <col min="10739" max="10739" width="8.5703125" style="189" customWidth="1"/>
    <col min="10740" max="10975" width="9" style="189"/>
    <col min="10976" max="10976" width="3.85546875" style="189" customWidth="1"/>
    <col min="10977" max="10977" width="7.42578125" style="189" customWidth="1"/>
    <col min="10978" max="10978" width="22.42578125" style="189" customWidth="1"/>
    <col min="10979" max="10980" width="6.7109375" style="189" customWidth="1"/>
    <col min="10981" max="10981" width="0.7109375" style="189" customWidth="1"/>
    <col min="10982" max="10982" width="5.85546875" style="189" customWidth="1"/>
    <col min="10983" max="10984" width="0.7109375" style="189" customWidth="1"/>
    <col min="10985" max="10985" width="5.85546875" style="189" customWidth="1"/>
    <col min="10986" max="10986" width="0.7109375" style="189" customWidth="1"/>
    <col min="10987" max="10987" width="21" style="189" customWidth="1"/>
    <col min="10988" max="10994" width="6.5703125" style="189" customWidth="1"/>
    <col min="10995" max="10995" width="8.5703125" style="189" customWidth="1"/>
    <col min="10996" max="11231" width="9" style="189"/>
    <col min="11232" max="11232" width="3.85546875" style="189" customWidth="1"/>
    <col min="11233" max="11233" width="7.42578125" style="189" customWidth="1"/>
    <col min="11234" max="11234" width="22.42578125" style="189" customWidth="1"/>
    <col min="11235" max="11236" width="6.7109375" style="189" customWidth="1"/>
    <col min="11237" max="11237" width="0.7109375" style="189" customWidth="1"/>
    <col min="11238" max="11238" width="5.85546875" style="189" customWidth="1"/>
    <col min="11239" max="11240" width="0.7109375" style="189" customWidth="1"/>
    <col min="11241" max="11241" width="5.85546875" style="189" customWidth="1"/>
    <col min="11242" max="11242" width="0.7109375" style="189" customWidth="1"/>
    <col min="11243" max="11243" width="21" style="189" customWidth="1"/>
    <col min="11244" max="11250" width="6.5703125" style="189" customWidth="1"/>
    <col min="11251" max="11251" width="8.5703125" style="189" customWidth="1"/>
    <col min="11252" max="11487" width="9" style="189"/>
    <col min="11488" max="11488" width="3.85546875" style="189" customWidth="1"/>
    <col min="11489" max="11489" width="7.42578125" style="189" customWidth="1"/>
    <col min="11490" max="11490" width="22.42578125" style="189" customWidth="1"/>
    <col min="11491" max="11492" width="6.7109375" style="189" customWidth="1"/>
    <col min="11493" max="11493" width="0.7109375" style="189" customWidth="1"/>
    <col min="11494" max="11494" width="5.85546875" style="189" customWidth="1"/>
    <col min="11495" max="11496" width="0.7109375" style="189" customWidth="1"/>
    <col min="11497" max="11497" width="5.85546875" style="189" customWidth="1"/>
    <col min="11498" max="11498" width="0.7109375" style="189" customWidth="1"/>
    <col min="11499" max="11499" width="21" style="189" customWidth="1"/>
    <col min="11500" max="11506" width="6.5703125" style="189" customWidth="1"/>
    <col min="11507" max="11507" width="8.5703125" style="189" customWidth="1"/>
    <col min="11508" max="11743" width="9" style="189"/>
    <col min="11744" max="11744" width="3.85546875" style="189" customWidth="1"/>
    <col min="11745" max="11745" width="7.42578125" style="189" customWidth="1"/>
    <col min="11746" max="11746" width="22.42578125" style="189" customWidth="1"/>
    <col min="11747" max="11748" width="6.7109375" style="189" customWidth="1"/>
    <col min="11749" max="11749" width="0.7109375" style="189" customWidth="1"/>
    <col min="11750" max="11750" width="5.85546875" style="189" customWidth="1"/>
    <col min="11751" max="11752" width="0.7109375" style="189" customWidth="1"/>
    <col min="11753" max="11753" width="5.85546875" style="189" customWidth="1"/>
    <col min="11754" max="11754" width="0.7109375" style="189" customWidth="1"/>
    <col min="11755" max="11755" width="21" style="189" customWidth="1"/>
    <col min="11756" max="11762" width="6.5703125" style="189" customWidth="1"/>
    <col min="11763" max="11763" width="8.5703125" style="189" customWidth="1"/>
    <col min="11764" max="11999" width="9" style="189"/>
    <col min="12000" max="12000" width="3.85546875" style="189" customWidth="1"/>
    <col min="12001" max="12001" width="7.42578125" style="189" customWidth="1"/>
    <col min="12002" max="12002" width="22.42578125" style="189" customWidth="1"/>
    <col min="12003" max="12004" width="6.7109375" style="189" customWidth="1"/>
    <col min="12005" max="12005" width="0.7109375" style="189" customWidth="1"/>
    <col min="12006" max="12006" width="5.85546875" style="189" customWidth="1"/>
    <col min="12007" max="12008" width="0.7109375" style="189" customWidth="1"/>
    <col min="12009" max="12009" width="5.85546875" style="189" customWidth="1"/>
    <col min="12010" max="12010" width="0.7109375" style="189" customWidth="1"/>
    <col min="12011" max="12011" width="21" style="189" customWidth="1"/>
    <col min="12012" max="12018" width="6.5703125" style="189" customWidth="1"/>
    <col min="12019" max="12019" width="8.5703125" style="189" customWidth="1"/>
    <col min="12020" max="12255" width="9" style="189"/>
    <col min="12256" max="12256" width="3.85546875" style="189" customWidth="1"/>
    <col min="12257" max="12257" width="7.42578125" style="189" customWidth="1"/>
    <col min="12258" max="12258" width="22.42578125" style="189" customWidth="1"/>
    <col min="12259" max="12260" width="6.7109375" style="189" customWidth="1"/>
    <col min="12261" max="12261" width="0.7109375" style="189" customWidth="1"/>
    <col min="12262" max="12262" width="5.85546875" style="189" customWidth="1"/>
    <col min="12263" max="12264" width="0.7109375" style="189" customWidth="1"/>
    <col min="12265" max="12265" width="5.85546875" style="189" customWidth="1"/>
    <col min="12266" max="12266" width="0.7109375" style="189" customWidth="1"/>
    <col min="12267" max="12267" width="21" style="189" customWidth="1"/>
    <col min="12268" max="12274" width="6.5703125" style="189" customWidth="1"/>
    <col min="12275" max="12275" width="8.5703125" style="189" customWidth="1"/>
    <col min="12276" max="12511" width="9" style="189"/>
    <col min="12512" max="12512" width="3.85546875" style="189" customWidth="1"/>
    <col min="12513" max="12513" width="7.42578125" style="189" customWidth="1"/>
    <col min="12514" max="12514" width="22.42578125" style="189" customWidth="1"/>
    <col min="12515" max="12516" width="6.7109375" style="189" customWidth="1"/>
    <col min="12517" max="12517" width="0.7109375" style="189" customWidth="1"/>
    <col min="12518" max="12518" width="5.85546875" style="189" customWidth="1"/>
    <col min="12519" max="12520" width="0.7109375" style="189" customWidth="1"/>
    <col min="12521" max="12521" width="5.85546875" style="189" customWidth="1"/>
    <col min="12522" max="12522" width="0.7109375" style="189" customWidth="1"/>
    <col min="12523" max="12523" width="21" style="189" customWidth="1"/>
    <col min="12524" max="12530" width="6.5703125" style="189" customWidth="1"/>
    <col min="12531" max="12531" width="8.5703125" style="189" customWidth="1"/>
    <col min="12532" max="12767" width="9" style="189"/>
    <col min="12768" max="12768" width="3.85546875" style="189" customWidth="1"/>
    <col min="12769" max="12769" width="7.42578125" style="189" customWidth="1"/>
    <col min="12770" max="12770" width="22.42578125" style="189" customWidth="1"/>
    <col min="12771" max="12772" width="6.7109375" style="189" customWidth="1"/>
    <col min="12773" max="12773" width="0.7109375" style="189" customWidth="1"/>
    <col min="12774" max="12774" width="5.85546875" style="189" customWidth="1"/>
    <col min="12775" max="12776" width="0.7109375" style="189" customWidth="1"/>
    <col min="12777" max="12777" width="5.85546875" style="189" customWidth="1"/>
    <col min="12778" max="12778" width="0.7109375" style="189" customWidth="1"/>
    <col min="12779" max="12779" width="21" style="189" customWidth="1"/>
    <col min="12780" max="12786" width="6.5703125" style="189" customWidth="1"/>
    <col min="12787" max="12787" width="8.5703125" style="189" customWidth="1"/>
    <col min="12788" max="13023" width="9" style="189"/>
    <col min="13024" max="13024" width="3.85546875" style="189" customWidth="1"/>
    <col min="13025" max="13025" width="7.42578125" style="189" customWidth="1"/>
    <col min="13026" max="13026" width="22.42578125" style="189" customWidth="1"/>
    <col min="13027" max="13028" width="6.7109375" style="189" customWidth="1"/>
    <col min="13029" max="13029" width="0.7109375" style="189" customWidth="1"/>
    <col min="13030" max="13030" width="5.85546875" style="189" customWidth="1"/>
    <col min="13031" max="13032" width="0.7109375" style="189" customWidth="1"/>
    <col min="13033" max="13033" width="5.85546875" style="189" customWidth="1"/>
    <col min="13034" max="13034" width="0.7109375" style="189" customWidth="1"/>
    <col min="13035" max="13035" width="21" style="189" customWidth="1"/>
    <col min="13036" max="13042" width="6.5703125" style="189" customWidth="1"/>
    <col min="13043" max="13043" width="8.5703125" style="189" customWidth="1"/>
    <col min="13044" max="13279" width="9" style="189"/>
    <col min="13280" max="13280" width="3.85546875" style="189" customWidth="1"/>
    <col min="13281" max="13281" width="7.42578125" style="189" customWidth="1"/>
    <col min="13282" max="13282" width="22.42578125" style="189" customWidth="1"/>
    <col min="13283" max="13284" width="6.7109375" style="189" customWidth="1"/>
    <col min="13285" max="13285" width="0.7109375" style="189" customWidth="1"/>
    <col min="13286" max="13286" width="5.85546875" style="189" customWidth="1"/>
    <col min="13287" max="13288" width="0.7109375" style="189" customWidth="1"/>
    <col min="13289" max="13289" width="5.85546875" style="189" customWidth="1"/>
    <col min="13290" max="13290" width="0.7109375" style="189" customWidth="1"/>
    <col min="13291" max="13291" width="21" style="189" customWidth="1"/>
    <col min="13292" max="13298" width="6.5703125" style="189" customWidth="1"/>
    <col min="13299" max="13299" width="8.5703125" style="189" customWidth="1"/>
    <col min="13300" max="13535" width="9" style="189"/>
    <col min="13536" max="13536" width="3.85546875" style="189" customWidth="1"/>
    <col min="13537" max="13537" width="7.42578125" style="189" customWidth="1"/>
    <col min="13538" max="13538" width="22.42578125" style="189" customWidth="1"/>
    <col min="13539" max="13540" width="6.7109375" style="189" customWidth="1"/>
    <col min="13541" max="13541" width="0.7109375" style="189" customWidth="1"/>
    <col min="13542" max="13542" width="5.85546875" style="189" customWidth="1"/>
    <col min="13543" max="13544" width="0.7109375" style="189" customWidth="1"/>
    <col min="13545" max="13545" width="5.85546875" style="189" customWidth="1"/>
    <col min="13546" max="13546" width="0.7109375" style="189" customWidth="1"/>
    <col min="13547" max="13547" width="21" style="189" customWidth="1"/>
    <col min="13548" max="13554" width="6.5703125" style="189" customWidth="1"/>
    <col min="13555" max="13555" width="8.5703125" style="189" customWidth="1"/>
    <col min="13556" max="13791" width="9" style="189"/>
    <col min="13792" max="13792" width="3.85546875" style="189" customWidth="1"/>
    <col min="13793" max="13793" width="7.42578125" style="189" customWidth="1"/>
    <col min="13794" max="13794" width="22.42578125" style="189" customWidth="1"/>
    <col min="13795" max="13796" width="6.7109375" style="189" customWidth="1"/>
    <col min="13797" max="13797" width="0.7109375" style="189" customWidth="1"/>
    <col min="13798" max="13798" width="5.85546875" style="189" customWidth="1"/>
    <col min="13799" max="13800" width="0.7109375" style="189" customWidth="1"/>
    <col min="13801" max="13801" width="5.85546875" style="189" customWidth="1"/>
    <col min="13802" max="13802" width="0.7109375" style="189" customWidth="1"/>
    <col min="13803" max="13803" width="21" style="189" customWidth="1"/>
    <col min="13804" max="13810" width="6.5703125" style="189" customWidth="1"/>
    <col min="13811" max="13811" width="8.5703125" style="189" customWidth="1"/>
    <col min="13812" max="14047" width="9" style="189"/>
    <col min="14048" max="14048" width="3.85546875" style="189" customWidth="1"/>
    <col min="14049" max="14049" width="7.42578125" style="189" customWidth="1"/>
    <col min="14050" max="14050" width="22.42578125" style="189" customWidth="1"/>
    <col min="14051" max="14052" width="6.7109375" style="189" customWidth="1"/>
    <col min="14053" max="14053" width="0.7109375" style="189" customWidth="1"/>
    <col min="14054" max="14054" width="5.85546875" style="189" customWidth="1"/>
    <col min="14055" max="14056" width="0.7109375" style="189" customWidth="1"/>
    <col min="14057" max="14057" width="5.85546875" style="189" customWidth="1"/>
    <col min="14058" max="14058" width="0.7109375" style="189" customWidth="1"/>
    <col min="14059" max="14059" width="21" style="189" customWidth="1"/>
    <col min="14060" max="14066" width="6.5703125" style="189" customWidth="1"/>
    <col min="14067" max="14067" width="8.5703125" style="189" customWidth="1"/>
    <col min="14068" max="14303" width="9" style="189"/>
    <col min="14304" max="14304" width="3.85546875" style="189" customWidth="1"/>
    <col min="14305" max="14305" width="7.42578125" style="189" customWidth="1"/>
    <col min="14306" max="14306" width="22.42578125" style="189" customWidth="1"/>
    <col min="14307" max="14308" width="6.7109375" style="189" customWidth="1"/>
    <col min="14309" max="14309" width="0.7109375" style="189" customWidth="1"/>
    <col min="14310" max="14310" width="5.85546875" style="189" customWidth="1"/>
    <col min="14311" max="14312" width="0.7109375" style="189" customWidth="1"/>
    <col min="14313" max="14313" width="5.85546875" style="189" customWidth="1"/>
    <col min="14314" max="14314" width="0.7109375" style="189" customWidth="1"/>
    <col min="14315" max="14315" width="21" style="189" customWidth="1"/>
    <col min="14316" max="14322" width="6.5703125" style="189" customWidth="1"/>
    <col min="14323" max="14323" width="8.5703125" style="189" customWidth="1"/>
    <col min="14324" max="14559" width="9" style="189"/>
    <col min="14560" max="14560" width="3.85546875" style="189" customWidth="1"/>
    <col min="14561" max="14561" width="7.42578125" style="189" customWidth="1"/>
    <col min="14562" max="14562" width="22.42578125" style="189" customWidth="1"/>
    <col min="14563" max="14564" width="6.7109375" style="189" customWidth="1"/>
    <col min="14565" max="14565" width="0.7109375" style="189" customWidth="1"/>
    <col min="14566" max="14566" width="5.85546875" style="189" customWidth="1"/>
    <col min="14567" max="14568" width="0.7109375" style="189" customWidth="1"/>
    <col min="14569" max="14569" width="5.85546875" style="189" customWidth="1"/>
    <col min="14570" max="14570" width="0.7109375" style="189" customWidth="1"/>
    <col min="14571" max="14571" width="21" style="189" customWidth="1"/>
    <col min="14572" max="14578" width="6.5703125" style="189" customWidth="1"/>
    <col min="14579" max="14579" width="8.5703125" style="189" customWidth="1"/>
    <col min="14580" max="14815" width="9" style="189"/>
    <col min="14816" max="14816" width="3.85546875" style="189" customWidth="1"/>
    <col min="14817" max="14817" width="7.42578125" style="189" customWidth="1"/>
    <col min="14818" max="14818" width="22.42578125" style="189" customWidth="1"/>
    <col min="14819" max="14820" width="6.7109375" style="189" customWidth="1"/>
    <col min="14821" max="14821" width="0.7109375" style="189" customWidth="1"/>
    <col min="14822" max="14822" width="5.85546875" style="189" customWidth="1"/>
    <col min="14823" max="14824" width="0.7109375" style="189" customWidth="1"/>
    <col min="14825" max="14825" width="5.85546875" style="189" customWidth="1"/>
    <col min="14826" max="14826" width="0.7109375" style="189" customWidth="1"/>
    <col min="14827" max="14827" width="21" style="189" customWidth="1"/>
    <col min="14828" max="14834" width="6.5703125" style="189" customWidth="1"/>
    <col min="14835" max="14835" width="8.5703125" style="189" customWidth="1"/>
    <col min="14836" max="15071" width="9" style="189"/>
    <col min="15072" max="15072" width="3.85546875" style="189" customWidth="1"/>
    <col min="15073" max="15073" width="7.42578125" style="189" customWidth="1"/>
    <col min="15074" max="15074" width="22.42578125" style="189" customWidth="1"/>
    <col min="15075" max="15076" width="6.7109375" style="189" customWidth="1"/>
    <col min="15077" max="15077" width="0.7109375" style="189" customWidth="1"/>
    <col min="15078" max="15078" width="5.85546875" style="189" customWidth="1"/>
    <col min="15079" max="15080" width="0.7109375" style="189" customWidth="1"/>
    <col min="15081" max="15081" width="5.85546875" style="189" customWidth="1"/>
    <col min="15082" max="15082" width="0.7109375" style="189" customWidth="1"/>
    <col min="15083" max="15083" width="21" style="189" customWidth="1"/>
    <col min="15084" max="15090" width="6.5703125" style="189" customWidth="1"/>
    <col min="15091" max="15091" width="8.5703125" style="189" customWidth="1"/>
    <col min="15092" max="15327" width="9" style="189"/>
    <col min="15328" max="15328" width="3.85546875" style="189" customWidth="1"/>
    <col min="15329" max="15329" width="7.42578125" style="189" customWidth="1"/>
    <col min="15330" max="15330" width="22.42578125" style="189" customWidth="1"/>
    <col min="15331" max="15332" width="6.7109375" style="189" customWidth="1"/>
    <col min="15333" max="15333" width="0.7109375" style="189" customWidth="1"/>
    <col min="15334" max="15334" width="5.85546875" style="189" customWidth="1"/>
    <col min="15335" max="15336" width="0.7109375" style="189" customWidth="1"/>
    <col min="15337" max="15337" width="5.85546875" style="189" customWidth="1"/>
    <col min="15338" max="15338" width="0.7109375" style="189" customWidth="1"/>
    <col min="15339" max="15339" width="21" style="189" customWidth="1"/>
    <col min="15340" max="15346" width="6.5703125" style="189" customWidth="1"/>
    <col min="15347" max="15347" width="8.5703125" style="189" customWidth="1"/>
    <col min="15348" max="15583" width="9" style="189"/>
    <col min="15584" max="15584" width="3.85546875" style="189" customWidth="1"/>
    <col min="15585" max="15585" width="7.42578125" style="189" customWidth="1"/>
    <col min="15586" max="15586" width="22.42578125" style="189" customWidth="1"/>
    <col min="15587" max="15588" width="6.7109375" style="189" customWidth="1"/>
    <col min="15589" max="15589" width="0.7109375" style="189" customWidth="1"/>
    <col min="15590" max="15590" width="5.85546875" style="189" customWidth="1"/>
    <col min="15591" max="15592" width="0.7109375" style="189" customWidth="1"/>
    <col min="15593" max="15593" width="5.85546875" style="189" customWidth="1"/>
    <col min="15594" max="15594" width="0.7109375" style="189" customWidth="1"/>
    <col min="15595" max="15595" width="21" style="189" customWidth="1"/>
    <col min="15596" max="15602" width="6.5703125" style="189" customWidth="1"/>
    <col min="15603" max="15603" width="8.5703125" style="189" customWidth="1"/>
    <col min="15604" max="15839" width="9" style="189"/>
    <col min="15840" max="15840" width="3.85546875" style="189" customWidth="1"/>
    <col min="15841" max="15841" width="7.42578125" style="189" customWidth="1"/>
    <col min="15842" max="15842" width="22.42578125" style="189" customWidth="1"/>
    <col min="15843" max="15844" width="6.7109375" style="189" customWidth="1"/>
    <col min="15845" max="15845" width="0.7109375" style="189" customWidth="1"/>
    <col min="15846" max="15846" width="5.85546875" style="189" customWidth="1"/>
    <col min="15847" max="15848" width="0.7109375" style="189" customWidth="1"/>
    <col min="15849" max="15849" width="5.85546875" style="189" customWidth="1"/>
    <col min="15850" max="15850" width="0.7109375" style="189" customWidth="1"/>
    <col min="15851" max="15851" width="21" style="189" customWidth="1"/>
    <col min="15852" max="15858" width="6.5703125" style="189" customWidth="1"/>
    <col min="15859" max="15859" width="8.5703125" style="189" customWidth="1"/>
    <col min="15860" max="16095" width="9" style="189"/>
    <col min="16096" max="16096" width="3.85546875" style="189" customWidth="1"/>
    <col min="16097" max="16097" width="7.42578125" style="189" customWidth="1"/>
    <col min="16098" max="16098" width="22.42578125" style="189" customWidth="1"/>
    <col min="16099" max="16100" width="6.7109375" style="189" customWidth="1"/>
    <col min="16101" max="16101" width="0.7109375" style="189" customWidth="1"/>
    <col min="16102" max="16102" width="5.85546875" style="189" customWidth="1"/>
    <col min="16103" max="16104" width="0.7109375" style="189" customWidth="1"/>
    <col min="16105" max="16105" width="5.85546875" style="189" customWidth="1"/>
    <col min="16106" max="16106" width="0.7109375" style="189" customWidth="1"/>
    <col min="16107" max="16107" width="21" style="189" customWidth="1"/>
    <col min="16108" max="16114" width="6.5703125" style="189" customWidth="1"/>
    <col min="16115" max="16115" width="8.5703125" style="189" customWidth="1"/>
    <col min="16116" max="16359" width="9" style="189"/>
    <col min="16360" max="16384" width="9.140625" style="189" customWidth="1"/>
  </cols>
  <sheetData>
    <row r="1" spans="1:25" s="262" customFormat="1" ht="12.75"/>
    <row r="2" spans="1:25" s="293" customFormat="1">
      <c r="E2" s="263"/>
      <c r="F2" s="263"/>
      <c r="G2" s="264"/>
      <c r="H2" s="264"/>
      <c r="I2" s="264"/>
      <c r="J2" s="264"/>
      <c r="K2" s="264"/>
      <c r="L2" s="264"/>
      <c r="M2" s="265"/>
      <c r="N2" s="294"/>
      <c r="O2" s="294"/>
    </row>
    <row r="3" spans="1:25" s="262" customFormat="1" ht="12.75"/>
    <row r="4" spans="1:25" s="262" customFormat="1" ht="14.25" customHeight="1">
      <c r="C4" s="266"/>
      <c r="D4" s="266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</row>
    <row r="5" spans="1:25" s="262" customFormat="1" ht="12.75" customHeight="1">
      <c r="E5" s="962"/>
      <c r="F5" s="962"/>
      <c r="G5" s="962"/>
      <c r="H5" s="962"/>
      <c r="I5" s="962"/>
      <c r="J5" s="962"/>
      <c r="K5" s="962"/>
      <c r="L5" s="962"/>
      <c r="M5" s="962"/>
      <c r="N5" s="962"/>
      <c r="O5" s="835"/>
      <c r="P5" s="835"/>
      <c r="Q5" s="835"/>
      <c r="R5" s="835"/>
    </row>
    <row r="6" spans="1:25" s="262" customFormat="1" ht="64.5" customHeight="1">
      <c r="A6" s="963" t="s">
        <v>171</v>
      </c>
      <c r="B6" s="963"/>
      <c r="C6" s="963"/>
      <c r="D6" s="963"/>
      <c r="E6" s="963"/>
      <c r="F6" s="963"/>
      <c r="G6" s="963"/>
      <c r="H6" s="963"/>
      <c r="I6" s="963"/>
      <c r="J6" s="963"/>
      <c r="K6" s="963"/>
      <c r="L6" s="963"/>
      <c r="M6" s="963"/>
      <c r="N6" s="963"/>
      <c r="O6" s="963"/>
      <c r="P6" s="963"/>
      <c r="Q6" s="963"/>
      <c r="R6" s="963"/>
      <c r="S6" s="160"/>
      <c r="V6" s="160"/>
    </row>
    <row r="7" spans="1:25" s="262" customFormat="1" ht="12.75"/>
    <row r="8" spans="1:25" s="262" customFormat="1" ht="12.75" hidden="1">
      <c r="C8" s="267"/>
      <c r="D8" s="267"/>
      <c r="E8" s="268"/>
      <c r="R8" s="274"/>
    </row>
    <row r="9" spans="1:25" s="262" customFormat="1" ht="12.75" hidden="1">
      <c r="A9" s="864" t="s">
        <v>59</v>
      </c>
      <c r="B9" s="864"/>
      <c r="O9" s="266" t="s">
        <v>172</v>
      </c>
      <c r="P9" s="865" t="e">
        <f>#REF!</f>
        <v>#REF!</v>
      </c>
      <c r="Q9" s="866"/>
      <c r="R9" s="866"/>
      <c r="S9" s="269" t="s">
        <v>173</v>
      </c>
      <c r="V9" s="269" t="s">
        <v>173</v>
      </c>
    </row>
    <row r="10" spans="1:25" s="262" customFormat="1" hidden="1">
      <c r="A10" s="528"/>
      <c r="B10" s="528"/>
      <c r="C10" s="295"/>
      <c r="D10" s="295"/>
      <c r="E10" s="867"/>
      <c r="F10" s="867"/>
      <c r="G10" s="867"/>
      <c r="N10" s="270"/>
      <c r="P10" s="271"/>
      <c r="Q10" s="272"/>
      <c r="R10" s="272"/>
      <c r="T10" s="269"/>
      <c r="W10" s="269"/>
    </row>
    <row r="11" spans="1:25" s="262" customFormat="1" ht="12.75" hidden="1">
      <c r="A11" s="528" t="s">
        <v>174</v>
      </c>
      <c r="B11" s="528"/>
      <c r="C11" s="528"/>
      <c r="D11" s="868">
        <v>262768</v>
      </c>
      <c r="E11" s="869"/>
      <c r="F11" s="869"/>
      <c r="G11" s="38" t="s">
        <v>175</v>
      </c>
      <c r="H11" s="39"/>
      <c r="I11" s="39"/>
      <c r="J11" s="38"/>
      <c r="K11" s="38"/>
      <c r="L11" s="38"/>
      <c r="M11" s="40" t="s">
        <v>63</v>
      </c>
      <c r="N11" s="385">
        <f>1.02*1.05*1.129</f>
        <v>1.2091590000000001</v>
      </c>
      <c r="O11" s="386"/>
      <c r="P11" s="386"/>
      <c r="Q11" s="39"/>
      <c r="R11" s="41"/>
      <c r="S11" s="39"/>
      <c r="V11" s="39"/>
    </row>
    <row r="12" spans="1:25" s="262" customFormat="1" ht="12.75" hidden="1">
      <c r="A12" s="528"/>
      <c r="B12" s="528"/>
      <c r="C12" s="528"/>
      <c r="D12" s="384"/>
      <c r="E12" s="383"/>
      <c r="F12" s="383"/>
      <c r="G12" s="38"/>
      <c r="H12" s="39"/>
      <c r="I12" s="39"/>
      <c r="J12" s="38"/>
      <c r="K12" s="38"/>
      <c r="L12" s="38"/>
      <c r="M12" s="39"/>
      <c r="N12" s="870"/>
      <c r="O12" s="871"/>
      <c r="P12" s="871"/>
      <c r="Q12" s="39"/>
      <c r="R12" s="41"/>
      <c r="S12" s="39"/>
      <c r="V12" s="39">
        <v>1.3172128151118749</v>
      </c>
    </row>
    <row r="13" spans="1:25" s="262" customFormat="1" ht="12.75" hidden="1">
      <c r="A13" s="528" t="s">
        <v>176</v>
      </c>
      <c r="B13" s="209"/>
      <c r="C13" s="209"/>
      <c r="D13" s="42"/>
      <c r="E13" s="42"/>
      <c r="F13" s="384"/>
      <c r="G13" s="296" t="s">
        <v>177</v>
      </c>
      <c r="H13" s="384"/>
      <c r="I13" s="44"/>
      <c r="J13" s="860">
        <v>2427.42</v>
      </c>
      <c r="K13" s="861"/>
      <c r="L13" s="861"/>
      <c r="M13" s="45"/>
      <c r="N13" s="43"/>
      <c r="O13" s="43"/>
      <c r="P13" s="43" t="s">
        <v>178</v>
      </c>
      <c r="Q13" s="860">
        <v>2956.69</v>
      </c>
      <c r="R13" s="861"/>
      <c r="S13" s="861"/>
      <c r="T13" s="273"/>
      <c r="W13" s="273"/>
    </row>
    <row r="14" spans="1:25" s="262" customFormat="1" ht="13.5" thickBot="1">
      <c r="R14" s="274"/>
      <c r="Y14" s="578"/>
    </row>
    <row r="15" spans="1:25" s="275" customFormat="1" ht="18" customHeight="1" thickTop="1">
      <c r="A15" s="1005" t="s">
        <v>258</v>
      </c>
      <c r="B15" s="1008" t="s">
        <v>259</v>
      </c>
      <c r="C15" s="1011" t="s">
        <v>260</v>
      </c>
      <c r="D15" s="1014" t="s">
        <v>261</v>
      </c>
      <c r="E15" s="1014" t="s">
        <v>262</v>
      </c>
      <c r="F15" s="1017" t="s">
        <v>184</v>
      </c>
      <c r="G15" s="1018"/>
      <c r="H15" s="1018"/>
      <c r="I15" s="1017" t="s">
        <v>185</v>
      </c>
      <c r="J15" s="1038"/>
      <c r="K15" s="1039"/>
      <c r="L15" s="1046" t="s">
        <v>186</v>
      </c>
      <c r="M15" s="1047"/>
      <c r="N15" s="1047"/>
      <c r="O15" s="1047"/>
      <c r="P15" s="1047"/>
      <c r="Q15" s="1047"/>
      <c r="R15" s="1017" t="s">
        <v>187</v>
      </c>
      <c r="S15" s="1014" t="s">
        <v>188</v>
      </c>
      <c r="T15" s="1023" t="s">
        <v>189</v>
      </c>
      <c r="U15" s="741"/>
      <c r="V15" s="1014" t="s">
        <v>263</v>
      </c>
      <c r="W15" s="1023" t="s">
        <v>264</v>
      </c>
    </row>
    <row r="16" spans="1:25" s="275" customFormat="1" ht="22.5" customHeight="1">
      <c r="A16" s="1006"/>
      <c r="B16" s="1009"/>
      <c r="C16" s="1012"/>
      <c r="D16" s="1015"/>
      <c r="E16" s="1015"/>
      <c r="F16" s="1019"/>
      <c r="G16" s="1020"/>
      <c r="H16" s="1020"/>
      <c r="I16" s="1040"/>
      <c r="J16" s="1041"/>
      <c r="K16" s="1042"/>
      <c r="L16" s="1026" t="s">
        <v>190</v>
      </c>
      <c r="M16" s="1029" t="s">
        <v>182</v>
      </c>
      <c r="N16" s="1031" t="s">
        <v>191</v>
      </c>
      <c r="O16" s="1031" t="s">
        <v>192</v>
      </c>
      <c r="P16" s="1031" t="s">
        <v>193</v>
      </c>
      <c r="Q16" s="1031" t="s">
        <v>194</v>
      </c>
      <c r="R16" s="1048"/>
      <c r="S16" s="1032"/>
      <c r="T16" s="1024"/>
      <c r="U16" s="741"/>
      <c r="V16" s="1032"/>
      <c r="W16" s="1024"/>
    </row>
    <row r="17" spans="1:23" s="275" customFormat="1" ht="22.5" customHeight="1">
      <c r="A17" s="1006"/>
      <c r="B17" s="1009"/>
      <c r="C17" s="1012"/>
      <c r="D17" s="1015"/>
      <c r="E17" s="1015"/>
      <c r="F17" s="1019"/>
      <c r="G17" s="1020"/>
      <c r="H17" s="1020"/>
      <c r="I17" s="1040"/>
      <c r="J17" s="1041"/>
      <c r="K17" s="1042"/>
      <c r="L17" s="1027"/>
      <c r="M17" s="1030"/>
      <c r="N17" s="1032"/>
      <c r="O17" s="1032"/>
      <c r="P17" s="1034"/>
      <c r="Q17" s="1036"/>
      <c r="R17" s="1048"/>
      <c r="S17" s="1032"/>
      <c r="T17" s="1024"/>
      <c r="U17" s="741"/>
      <c r="V17" s="1032"/>
      <c r="W17" s="1024"/>
    </row>
    <row r="18" spans="1:23" s="275" customFormat="1" ht="22.5" customHeight="1">
      <c r="A18" s="1006"/>
      <c r="B18" s="1009"/>
      <c r="C18" s="1012"/>
      <c r="D18" s="1015"/>
      <c r="E18" s="1015"/>
      <c r="F18" s="1019"/>
      <c r="G18" s="1020"/>
      <c r="H18" s="1020"/>
      <c r="I18" s="1040"/>
      <c r="J18" s="1041"/>
      <c r="K18" s="1042"/>
      <c r="L18" s="1027"/>
      <c r="M18" s="1030"/>
      <c r="N18" s="1032"/>
      <c r="O18" s="1032"/>
      <c r="P18" s="1034"/>
      <c r="Q18" s="1036"/>
      <c r="R18" s="1048"/>
      <c r="S18" s="1032"/>
      <c r="T18" s="1024"/>
      <c r="U18" s="741"/>
      <c r="V18" s="1032"/>
      <c r="W18" s="1024"/>
    </row>
    <row r="19" spans="1:23" s="275" customFormat="1" ht="22.5" customHeight="1">
      <c r="A19" s="1007"/>
      <c r="B19" s="1010"/>
      <c r="C19" s="1013"/>
      <c r="D19" s="1016"/>
      <c r="E19" s="1016"/>
      <c r="F19" s="1021"/>
      <c r="G19" s="1022"/>
      <c r="H19" s="1022"/>
      <c r="I19" s="1043"/>
      <c r="J19" s="1044"/>
      <c r="K19" s="1045"/>
      <c r="L19" s="1028"/>
      <c r="M19" s="1030"/>
      <c r="N19" s="1033"/>
      <c r="O19" s="1033"/>
      <c r="P19" s="1035"/>
      <c r="Q19" s="1037"/>
      <c r="R19" s="1049"/>
      <c r="S19" s="1033"/>
      <c r="T19" s="1025"/>
      <c r="U19" s="741"/>
      <c r="V19" s="1033"/>
      <c r="W19" s="1025"/>
    </row>
    <row r="20" spans="1:23" s="46" customFormat="1" ht="15.75" customHeight="1">
      <c r="A20" s="984" t="s">
        <v>195</v>
      </c>
      <c r="B20" s="803"/>
      <c r="C20" s="804"/>
      <c r="D20" s="803"/>
      <c r="E20" s="804"/>
      <c r="F20" s="803"/>
      <c r="G20" s="803"/>
      <c r="H20" s="803"/>
      <c r="I20" s="805"/>
      <c r="J20" s="803"/>
      <c r="K20" s="806"/>
      <c r="L20" s="803"/>
      <c r="M20" s="803"/>
      <c r="N20" s="803"/>
      <c r="O20" s="803"/>
      <c r="P20" s="803"/>
      <c r="Q20" s="803"/>
      <c r="R20" s="803"/>
      <c r="S20" s="803"/>
      <c r="T20" s="807"/>
      <c r="W20" s="580"/>
    </row>
    <row r="21" spans="1:23" s="46" customFormat="1" ht="15.75" customHeight="1">
      <c r="A21" s="810"/>
      <c r="B21" s="809"/>
      <c r="C21" s="810"/>
      <c r="D21" s="809"/>
      <c r="E21" s="810"/>
      <c r="F21" s="809"/>
      <c r="G21" s="809"/>
      <c r="H21" s="809"/>
      <c r="I21" s="811"/>
      <c r="J21" s="809"/>
      <c r="K21" s="812"/>
      <c r="L21" s="809"/>
      <c r="M21" s="809"/>
      <c r="N21" s="809"/>
      <c r="O21" s="809"/>
      <c r="P21" s="809"/>
      <c r="Q21" s="809"/>
      <c r="R21" s="809"/>
      <c r="S21" s="809"/>
      <c r="T21" s="813"/>
      <c r="W21" s="580"/>
    </row>
    <row r="22" spans="1:23" s="46" customFormat="1" ht="9" hidden="1" customHeight="1">
      <c r="A22" s="816"/>
      <c r="B22" s="815"/>
      <c r="C22" s="816"/>
      <c r="D22" s="815"/>
      <c r="E22" s="816"/>
      <c r="F22" s="815"/>
      <c r="G22" s="815"/>
      <c r="H22" s="815"/>
      <c r="I22" s="817"/>
      <c r="J22" s="815"/>
      <c r="K22" s="818"/>
      <c r="L22" s="815"/>
      <c r="M22" s="815"/>
      <c r="N22" s="815"/>
      <c r="O22" s="815"/>
      <c r="P22" s="815"/>
      <c r="Q22" s="815"/>
      <c r="R22" s="815"/>
      <c r="S22" s="815"/>
      <c r="T22" s="819"/>
      <c r="W22" s="580"/>
    </row>
    <row r="23" spans="1:23" s="46" customFormat="1" ht="12.75" customHeight="1">
      <c r="A23" s="539">
        <v>1</v>
      </c>
      <c r="B23" s="514" t="s">
        <v>145</v>
      </c>
      <c r="C23" s="883" t="s">
        <v>196</v>
      </c>
      <c r="D23" s="562" t="s">
        <v>197</v>
      </c>
      <c r="E23" s="516">
        <v>3.78</v>
      </c>
      <c r="F23" s="483"/>
      <c r="G23" s="406">
        <f>45.7/100</f>
        <v>0.45700000000000002</v>
      </c>
      <c r="H23" s="483"/>
      <c r="I23" s="484"/>
      <c r="J23" s="406">
        <f>9.8/100</f>
        <v>9.8000000000000004E-2</v>
      </c>
      <c r="K23" s="517"/>
      <c r="L23" s="543"/>
      <c r="M23" s="544"/>
      <c r="N23" s="545"/>
      <c r="O23" s="545"/>
      <c r="P23" s="483"/>
      <c r="Q23" s="546"/>
      <c r="R23" s="518">
        <f>G24+J24</f>
        <v>1.39908656</v>
      </c>
      <c r="S23" s="516">
        <f>R23+R24</f>
        <v>1.39908656</v>
      </c>
      <c r="T23" s="577">
        <f>E23*S23</f>
        <v>5.2885471967999997</v>
      </c>
      <c r="V23" s="516">
        <f>S23*$V$12</f>
        <v>1.8428947462827892</v>
      </c>
      <c r="W23" s="516">
        <f>V23*E23</f>
        <v>6.9661421409489428</v>
      </c>
    </row>
    <row r="24" spans="1:23" s="46" customFormat="1" ht="12.75" customHeight="1">
      <c r="A24" s="549"/>
      <c r="C24" s="881"/>
      <c r="D24" s="308"/>
      <c r="E24" s="534"/>
      <c r="F24" s="47"/>
      <c r="G24" s="406">
        <f>G23*$J$13/1000</f>
        <v>1.10933094</v>
      </c>
      <c r="H24" s="47"/>
      <c r="I24" s="50"/>
      <c r="J24" s="406">
        <f>J23*$Q$13/1000</f>
        <v>0.28975562000000005</v>
      </c>
      <c r="K24" s="48"/>
      <c r="L24" s="884"/>
      <c r="M24" s="550"/>
      <c r="N24" s="551"/>
      <c r="O24" s="552"/>
      <c r="P24" s="553"/>
      <c r="Q24" s="554"/>
      <c r="R24" s="534"/>
      <c r="S24" s="479"/>
      <c r="T24" s="480"/>
      <c r="V24" s="479"/>
      <c r="W24" s="479"/>
    </row>
    <row r="25" spans="1:23" s="46" customFormat="1" ht="8.25" customHeight="1">
      <c r="A25" s="549"/>
      <c r="C25" s="881"/>
      <c r="D25" s="308"/>
      <c r="E25" s="534"/>
      <c r="F25" s="47"/>
      <c r="G25" s="49"/>
      <c r="H25" s="47"/>
      <c r="I25" s="50"/>
      <c r="J25" s="49"/>
      <c r="K25" s="48"/>
      <c r="L25" s="873"/>
      <c r="M25" s="210"/>
      <c r="N25" s="211"/>
      <c r="O25" s="211"/>
      <c r="P25" s="212"/>
      <c r="Q25" s="213"/>
      <c r="R25" s="534"/>
      <c r="S25" s="534"/>
      <c r="T25" s="530"/>
      <c r="V25" s="534"/>
      <c r="W25" s="534"/>
    </row>
    <row r="26" spans="1:23" s="46" customFormat="1" ht="12.75" customHeight="1">
      <c r="A26" s="559"/>
      <c r="B26" s="51"/>
      <c r="C26" s="292"/>
      <c r="D26" s="52"/>
      <c r="E26" s="53"/>
      <c r="F26" s="54"/>
      <c r="G26" s="55"/>
      <c r="H26" s="54"/>
      <c r="I26" s="56"/>
      <c r="J26" s="55"/>
      <c r="K26" s="519"/>
      <c r="L26" s="215"/>
      <c r="M26" s="58"/>
      <c r="N26" s="59"/>
      <c r="O26" s="59"/>
      <c r="P26" s="47"/>
      <c r="Q26" s="60"/>
      <c r="R26" s="534"/>
      <c r="S26" s="534"/>
      <c r="T26" s="530"/>
      <c r="V26" s="534"/>
      <c r="W26" s="534"/>
    </row>
    <row r="27" spans="1:23" s="46" customFormat="1" ht="12.75" customHeight="1">
      <c r="A27" s="539">
        <f>A23+1</f>
        <v>2</v>
      </c>
      <c r="B27" s="540" t="s">
        <v>110</v>
      </c>
      <c r="C27" s="883" t="s">
        <v>198</v>
      </c>
      <c r="D27" s="541" t="s">
        <v>199</v>
      </c>
      <c r="E27" s="516">
        <v>12</v>
      </c>
      <c r="F27" s="483"/>
      <c r="G27" s="406">
        <v>0.47</v>
      </c>
      <c r="H27" s="483"/>
      <c r="I27" s="484"/>
      <c r="J27" s="542"/>
      <c r="K27" s="517"/>
      <c r="L27" s="543"/>
      <c r="M27" s="544"/>
      <c r="N27" s="545"/>
      <c r="O27" s="545"/>
      <c r="P27" s="483"/>
      <c r="Q27" s="546"/>
      <c r="R27" s="518">
        <f>G28+J28</f>
        <v>1.1408874</v>
      </c>
      <c r="S27" s="547">
        <f>R27+R28</f>
        <v>1.1408874</v>
      </c>
      <c r="T27" s="548">
        <f>E27*S27</f>
        <v>13.6906488</v>
      </c>
      <c r="V27" s="516">
        <f>S27*$V$12</f>
        <v>1.5027915038796678</v>
      </c>
      <c r="W27" s="516">
        <f>V27*E27</f>
        <v>18.033498046556012</v>
      </c>
    </row>
    <row r="28" spans="1:23" s="46" customFormat="1" ht="12.75" customHeight="1">
      <c r="A28" s="549"/>
      <c r="C28" s="881"/>
      <c r="D28" s="308"/>
      <c r="E28" s="534"/>
      <c r="F28" s="47"/>
      <c r="G28" s="406">
        <f>G27*$J$13/1000</f>
        <v>1.1408874</v>
      </c>
      <c r="H28" s="47"/>
      <c r="I28" s="50"/>
      <c r="J28" s="406">
        <f>J27*$Q$13/1000</f>
        <v>0</v>
      </c>
      <c r="K28" s="48"/>
      <c r="L28" s="884"/>
      <c r="M28" s="550"/>
      <c r="N28" s="551"/>
      <c r="O28" s="552"/>
      <c r="P28" s="553"/>
      <c r="Q28" s="554"/>
      <c r="R28" s="534"/>
      <c r="S28" s="555"/>
      <c r="T28" s="556"/>
      <c r="V28" s="555"/>
      <c r="W28" s="555"/>
    </row>
    <row r="29" spans="1:23" s="46" customFormat="1" ht="12.75" customHeight="1">
      <c r="A29" s="549"/>
      <c r="C29" s="881"/>
      <c r="D29" s="308"/>
      <c r="E29" s="534"/>
      <c r="F29" s="47"/>
      <c r="G29" s="49"/>
      <c r="H29" s="47"/>
      <c r="I29" s="50"/>
      <c r="J29" s="49"/>
      <c r="K29" s="48"/>
      <c r="L29" s="873"/>
      <c r="M29" s="210"/>
      <c r="N29" s="211"/>
      <c r="O29" s="211"/>
      <c r="P29" s="212"/>
      <c r="Q29" s="213"/>
      <c r="R29" s="534"/>
      <c r="S29" s="557"/>
      <c r="T29" s="558"/>
      <c r="V29" s="557"/>
      <c r="W29" s="557"/>
    </row>
    <row r="30" spans="1:23" s="46" customFormat="1" ht="12.75" customHeight="1">
      <c r="A30" s="559"/>
      <c r="B30" s="51"/>
      <c r="C30" s="292"/>
      <c r="D30" s="52"/>
      <c r="E30" s="53"/>
      <c r="F30" s="54"/>
      <c r="G30" s="55"/>
      <c r="H30" s="54"/>
      <c r="I30" s="56"/>
      <c r="J30" s="55"/>
      <c r="K30" s="519"/>
      <c r="L30" s="215"/>
      <c r="M30" s="58"/>
      <c r="N30" s="59"/>
      <c r="O30" s="59"/>
      <c r="P30" s="47"/>
      <c r="Q30" s="60"/>
      <c r="R30" s="534"/>
      <c r="S30" s="557"/>
      <c r="T30" s="558"/>
      <c r="V30" s="557"/>
      <c r="W30" s="557"/>
    </row>
    <row r="31" spans="1:23" s="46" customFormat="1" ht="12.75" customHeight="1">
      <c r="A31" s="539">
        <f>A27+1</f>
        <v>3</v>
      </c>
      <c r="B31" s="514" t="s">
        <v>147</v>
      </c>
      <c r="C31" s="883" t="s">
        <v>200</v>
      </c>
      <c r="D31" s="541" t="s">
        <v>199</v>
      </c>
      <c r="E31" s="516">
        <f>37.9*0.1</f>
        <v>3.79</v>
      </c>
      <c r="F31" s="483"/>
      <c r="G31" s="406">
        <f>18.6/100</f>
        <v>0.18600000000000003</v>
      </c>
      <c r="H31" s="483"/>
      <c r="I31" s="484"/>
      <c r="J31" s="542">
        <f>2.2/100</f>
        <v>2.2000000000000002E-2</v>
      </c>
      <c r="K31" s="517"/>
      <c r="L31" s="543"/>
      <c r="M31" s="544"/>
      <c r="N31" s="545"/>
      <c r="O31" s="545"/>
      <c r="P31" s="483"/>
      <c r="Q31" s="546"/>
      <c r="R31" s="518">
        <f>G32+J32</f>
        <v>0.51654730000000015</v>
      </c>
      <c r="S31" s="547">
        <f>R31+R32</f>
        <v>0.51654730000000015</v>
      </c>
      <c r="T31" s="548">
        <f>E31*S31</f>
        <v>1.9577142670000005</v>
      </c>
      <c r="V31" s="516">
        <f>S31*$V$12</f>
        <v>0.68040272317143835</v>
      </c>
      <c r="W31" s="516">
        <f>V31*E31</f>
        <v>2.5787263208197513</v>
      </c>
    </row>
    <row r="32" spans="1:23" s="46" customFormat="1" ht="12.75" customHeight="1">
      <c r="A32" s="549"/>
      <c r="C32" s="881"/>
      <c r="D32" s="308"/>
      <c r="E32" s="534"/>
      <c r="F32" s="47"/>
      <c r="G32" s="406">
        <f>G31*$J$13/1000</f>
        <v>0.45150012000000012</v>
      </c>
      <c r="H32" s="47"/>
      <c r="I32" s="50"/>
      <c r="J32" s="406">
        <f>J31*$Q$13/1000</f>
        <v>6.504718000000001E-2</v>
      </c>
      <c r="K32" s="48"/>
      <c r="L32" s="884"/>
      <c r="M32" s="550"/>
      <c r="N32" s="551"/>
      <c r="O32" s="552"/>
      <c r="P32" s="553"/>
      <c r="Q32" s="554"/>
      <c r="R32" s="534"/>
      <c r="S32" s="555"/>
      <c r="T32" s="556"/>
      <c r="V32" s="555"/>
      <c r="W32" s="555"/>
    </row>
    <row r="33" spans="1:23" s="46" customFormat="1" ht="12.75" customHeight="1">
      <c r="A33" s="549"/>
      <c r="C33" s="881"/>
      <c r="D33" s="308"/>
      <c r="E33" s="534"/>
      <c r="F33" s="47"/>
      <c r="G33" s="49"/>
      <c r="H33" s="47"/>
      <c r="I33" s="50"/>
      <c r="J33" s="49"/>
      <c r="K33" s="48"/>
      <c r="L33" s="873"/>
      <c r="M33" s="210"/>
      <c r="N33" s="211"/>
      <c r="O33" s="211"/>
      <c r="P33" s="212"/>
      <c r="Q33" s="213"/>
      <c r="R33" s="534"/>
      <c r="S33" s="557"/>
      <c r="T33" s="558"/>
      <c r="V33" s="557"/>
      <c r="W33" s="557"/>
    </row>
    <row r="34" spans="1:23" s="46" customFormat="1" ht="12.75" customHeight="1">
      <c r="A34" s="559"/>
      <c r="B34" s="51"/>
      <c r="C34" s="292"/>
      <c r="D34" s="52"/>
      <c r="E34" s="53"/>
      <c r="F34" s="54"/>
      <c r="G34" s="55"/>
      <c r="H34" s="54"/>
      <c r="I34" s="56"/>
      <c r="J34" s="55"/>
      <c r="K34" s="519"/>
      <c r="L34" s="215"/>
      <c r="M34" s="58"/>
      <c r="N34" s="59"/>
      <c r="O34" s="59"/>
      <c r="P34" s="47"/>
      <c r="Q34" s="60"/>
      <c r="R34" s="534"/>
      <c r="S34" s="557"/>
      <c r="T34" s="558"/>
      <c r="V34" s="557"/>
      <c r="W34" s="557"/>
    </row>
    <row r="35" spans="1:23" s="46" customFormat="1" ht="12.75" customHeight="1">
      <c r="A35" s="539">
        <f>+A31+1</f>
        <v>4</v>
      </c>
      <c r="B35" s="514" t="s">
        <v>201</v>
      </c>
      <c r="C35" s="883" t="s">
        <v>202</v>
      </c>
      <c r="D35" s="562" t="s">
        <v>203</v>
      </c>
      <c r="E35" s="516">
        <v>3.69</v>
      </c>
      <c r="F35" s="483"/>
      <c r="G35" s="406"/>
      <c r="H35" s="483"/>
      <c r="I35" s="484"/>
      <c r="J35" s="406"/>
      <c r="K35" s="517"/>
      <c r="L35" s="543"/>
      <c r="M35" s="544"/>
      <c r="N35" s="545"/>
      <c r="O35" s="545"/>
      <c r="P35" s="483"/>
      <c r="Q35" s="546"/>
      <c r="R35" s="518">
        <v>0.3</v>
      </c>
      <c r="S35" s="516">
        <f>R35+R36</f>
        <v>0.3</v>
      </c>
      <c r="T35" s="577">
        <f>E35*S35</f>
        <v>1.107</v>
      </c>
      <c r="V35" s="516">
        <f>S35*$V$12</f>
        <v>0.39516384453356246</v>
      </c>
      <c r="W35" s="516">
        <f>V35*E35</f>
        <v>1.4581545863288454</v>
      </c>
    </row>
    <row r="36" spans="1:23" s="46" customFormat="1" ht="12.75" customHeight="1">
      <c r="A36" s="549"/>
      <c r="C36" s="881"/>
      <c r="D36" s="308"/>
      <c r="E36" s="534"/>
      <c r="F36" s="47"/>
      <c r="G36" s="406">
        <f>G35*$J$13/1000</f>
        <v>0</v>
      </c>
      <c r="H36" s="47"/>
      <c r="I36" s="50"/>
      <c r="J36" s="406">
        <f>J35*$Q$13/1000</f>
        <v>0</v>
      </c>
      <c r="K36" s="48"/>
      <c r="L36" s="884"/>
      <c r="M36" s="550"/>
      <c r="N36" s="551"/>
      <c r="O36" s="552"/>
      <c r="P36" s="553"/>
      <c r="Q36" s="554"/>
      <c r="R36" s="534"/>
      <c r="S36" s="479"/>
      <c r="T36" s="480"/>
      <c r="V36" s="479"/>
      <c r="W36" s="479"/>
    </row>
    <row r="37" spans="1:23" s="46" customFormat="1" ht="8.25" customHeight="1">
      <c r="A37" s="549"/>
      <c r="C37" s="881"/>
      <c r="D37" s="308"/>
      <c r="E37" s="534"/>
      <c r="F37" s="47"/>
      <c r="G37" s="49"/>
      <c r="H37" s="47"/>
      <c r="I37" s="50"/>
      <c r="J37" s="49"/>
      <c r="K37" s="48"/>
      <c r="L37" s="873"/>
      <c r="M37" s="210"/>
      <c r="N37" s="211"/>
      <c r="O37" s="211"/>
      <c r="P37" s="212"/>
      <c r="Q37" s="213"/>
      <c r="R37" s="534"/>
      <c r="S37" s="534"/>
      <c r="T37" s="530"/>
      <c r="V37" s="534"/>
      <c r="W37" s="534"/>
    </row>
    <row r="38" spans="1:23" s="46" customFormat="1" ht="12.75" customHeight="1">
      <c r="A38" s="559"/>
      <c r="B38" s="51"/>
      <c r="C38" s="292"/>
      <c r="D38" s="52"/>
      <c r="E38" s="53"/>
      <c r="F38" s="54"/>
      <c r="G38" s="55"/>
      <c r="H38" s="54"/>
      <c r="I38" s="56"/>
      <c r="J38" s="55"/>
      <c r="K38" s="519"/>
      <c r="L38" s="215"/>
      <c r="M38" s="58"/>
      <c r="N38" s="59"/>
      <c r="O38" s="59"/>
      <c r="P38" s="47"/>
      <c r="Q38" s="60"/>
      <c r="R38" s="534"/>
      <c r="S38" s="534"/>
      <c r="T38" s="530"/>
      <c r="V38" s="534"/>
      <c r="W38" s="534"/>
    </row>
    <row r="39" spans="1:23" s="220" customFormat="1" ht="17.25" customHeight="1">
      <c r="A39" s="581">
        <f>A35+1</f>
        <v>5</v>
      </c>
      <c r="B39" s="977" t="s">
        <v>204</v>
      </c>
      <c r="C39" s="883" t="s">
        <v>205</v>
      </c>
      <c r="D39" s="582" t="s">
        <v>206</v>
      </c>
      <c r="E39" s="583">
        <f>1.2</f>
        <v>1.2</v>
      </c>
      <c r="F39" s="584"/>
      <c r="G39" s="585">
        <v>0.4</v>
      </c>
      <c r="H39" s="584"/>
      <c r="I39" s="586"/>
      <c r="J39" s="585">
        <v>0.75</v>
      </c>
      <c r="K39" s="587"/>
      <c r="L39" s="588"/>
      <c r="M39" s="589"/>
      <c r="N39" s="590"/>
      <c r="O39" s="590"/>
      <c r="P39" s="591"/>
      <c r="Q39" s="592"/>
      <c r="R39" s="593">
        <f>G40+J40</f>
        <v>3.1884855000000001</v>
      </c>
      <c r="S39" s="583">
        <f>R39+R40</f>
        <v>3.1884855000000001</v>
      </c>
      <c r="T39" s="594">
        <f>E39*S39</f>
        <v>3.8261826000000001</v>
      </c>
      <c r="V39" s="516">
        <f>S39*$V$12</f>
        <v>4.1999139613983942</v>
      </c>
      <c r="W39" s="516">
        <f>V39*E39</f>
        <v>5.0398967536780725</v>
      </c>
    </row>
    <row r="40" spans="1:23" s="220" customFormat="1" ht="45.75" customHeight="1">
      <c r="A40" s="595"/>
      <c r="B40" s="878"/>
      <c r="C40" s="880"/>
      <c r="D40" s="422"/>
      <c r="E40" s="423"/>
      <c r="F40" s="277"/>
      <c r="G40" s="394">
        <f>G39*$J$13/1000</f>
        <v>0.97096800000000005</v>
      </c>
      <c r="H40" s="193"/>
      <c r="I40" s="221"/>
      <c r="J40" s="394">
        <f>J39*$Q$13/1000</f>
        <v>2.2175175</v>
      </c>
      <c r="K40" s="222"/>
      <c r="L40" s="255"/>
      <c r="M40" s="256"/>
      <c r="N40" s="257"/>
      <c r="O40" s="257"/>
      <c r="P40" s="277"/>
      <c r="Q40" s="278"/>
      <c r="R40" s="596"/>
      <c r="S40" s="382"/>
      <c r="T40" s="281"/>
      <c r="V40" s="382"/>
      <c r="W40" s="597"/>
    </row>
    <row r="41" spans="1:23" s="220" customFormat="1" ht="12" customHeight="1">
      <c r="A41" s="598"/>
      <c r="B41" s="324"/>
      <c r="C41" s="325"/>
      <c r="D41" s="387"/>
      <c r="E41" s="326"/>
      <c r="F41" s="224"/>
      <c r="G41" s="225"/>
      <c r="H41" s="224"/>
      <c r="I41" s="226"/>
      <c r="J41" s="225"/>
      <c r="K41" s="599"/>
      <c r="L41" s="228"/>
      <c r="M41" s="279"/>
      <c r="N41" s="229"/>
      <c r="O41" s="229"/>
      <c r="P41" s="224"/>
      <c r="Q41" s="225"/>
      <c r="R41" s="327"/>
      <c r="S41" s="223"/>
      <c r="T41" s="328"/>
      <c r="V41" s="223"/>
      <c r="W41" s="600"/>
    </row>
    <row r="42" spans="1:23" s="46" customFormat="1" ht="12.75" customHeight="1">
      <c r="A42" s="601"/>
      <c r="B42" s="602"/>
      <c r="C42" s="603" t="s">
        <v>207</v>
      </c>
      <c r="D42" s="604"/>
      <c r="E42" s="605"/>
      <c r="F42" s="606"/>
      <c r="G42" s="607"/>
      <c r="H42" s="606"/>
      <c r="I42" s="608"/>
      <c r="J42" s="607"/>
      <c r="K42" s="609"/>
      <c r="L42" s="610"/>
      <c r="M42" s="611"/>
      <c r="N42" s="612"/>
      <c r="O42" s="612"/>
      <c r="P42" s="606"/>
      <c r="Q42" s="607"/>
      <c r="R42" s="613"/>
      <c r="S42" s="613"/>
      <c r="T42" s="17">
        <f>SUM(T23:T41)</f>
        <v>25.8700928638</v>
      </c>
      <c r="V42" s="613"/>
      <c r="W42" s="614">
        <f>SUM(W23:W41)</f>
        <v>34.076417848331623</v>
      </c>
    </row>
    <row r="43" spans="1:23" ht="12.75" customHeight="1">
      <c r="A43" s="978" t="s">
        <v>208</v>
      </c>
      <c r="B43" s="979"/>
      <c r="C43" s="980"/>
      <c r="D43" s="979"/>
      <c r="E43" s="980"/>
      <c r="F43" s="979"/>
      <c r="G43" s="979"/>
      <c r="H43" s="979"/>
      <c r="I43" s="981"/>
      <c r="J43" s="979"/>
      <c r="K43" s="982"/>
      <c r="L43" s="979"/>
      <c r="M43" s="979"/>
      <c r="N43" s="979"/>
      <c r="O43" s="979"/>
      <c r="P43" s="979"/>
      <c r="Q43" s="979"/>
      <c r="R43" s="979"/>
      <c r="S43" s="979"/>
      <c r="T43" s="773"/>
      <c r="V43" s="189"/>
      <c r="W43" s="615"/>
    </row>
    <row r="44" spans="1:23" ht="12.75" customHeight="1">
      <c r="A44" s="776"/>
      <c r="B44" s="775"/>
      <c r="C44" s="776"/>
      <c r="D44" s="775"/>
      <c r="E44" s="776"/>
      <c r="F44" s="775"/>
      <c r="G44" s="775"/>
      <c r="H44" s="775"/>
      <c r="I44" s="777"/>
      <c r="J44" s="775"/>
      <c r="K44" s="778"/>
      <c r="L44" s="775"/>
      <c r="M44" s="775"/>
      <c r="N44" s="775"/>
      <c r="O44" s="775"/>
      <c r="P44" s="775"/>
      <c r="Q44" s="775"/>
      <c r="R44" s="775"/>
      <c r="S44" s="775"/>
      <c r="T44" s="779"/>
      <c r="V44" s="189"/>
      <c r="W44" s="615"/>
    </row>
    <row r="45" spans="1:23" ht="12.75" customHeight="1">
      <c r="A45" s="782"/>
      <c r="B45" s="781"/>
      <c r="C45" s="782"/>
      <c r="D45" s="781"/>
      <c r="E45" s="782"/>
      <c r="F45" s="781"/>
      <c r="G45" s="781"/>
      <c r="H45" s="781"/>
      <c r="I45" s="783"/>
      <c r="J45" s="781"/>
      <c r="K45" s="983"/>
      <c r="L45" s="781"/>
      <c r="M45" s="781"/>
      <c r="N45" s="781"/>
      <c r="O45" s="781"/>
      <c r="P45" s="781"/>
      <c r="Q45" s="781"/>
      <c r="R45" s="781"/>
      <c r="S45" s="781"/>
      <c r="T45" s="785"/>
      <c r="V45" s="189"/>
      <c r="W45" s="615"/>
    </row>
    <row r="46" spans="1:23" ht="12.75" customHeight="1">
      <c r="A46" s="616">
        <f>A39+1</f>
        <v>6</v>
      </c>
      <c r="B46" s="504" t="s">
        <v>201</v>
      </c>
      <c r="C46" s="759" t="s">
        <v>209</v>
      </c>
      <c r="D46" s="505" t="s">
        <v>199</v>
      </c>
      <c r="E46" s="527">
        <v>3.78</v>
      </c>
      <c r="F46" s="391"/>
      <c r="G46" s="394">
        <v>0</v>
      </c>
      <c r="H46" s="391"/>
      <c r="I46" s="401"/>
      <c r="J46" s="394">
        <v>0</v>
      </c>
      <c r="K46" s="402"/>
      <c r="L46" s="403"/>
      <c r="M46" s="388"/>
      <c r="N46" s="389"/>
      <c r="O46" s="389"/>
      <c r="P46" s="474"/>
      <c r="Q46" s="392"/>
      <c r="R46" s="393">
        <f>G47+J47</f>
        <v>0</v>
      </c>
      <c r="S46" s="617">
        <f>R46+R47</f>
        <v>70.953450119999999</v>
      </c>
      <c r="T46" s="618">
        <f>E46*S46</f>
        <v>268.20404145359998</v>
      </c>
      <c r="V46" s="516">
        <f>S46*$V$12</f>
        <v>93.460793774465202</v>
      </c>
      <c r="W46" s="516">
        <f>V46*E46</f>
        <v>353.28180046747843</v>
      </c>
    </row>
    <row r="47" spans="1:23" ht="12.75" customHeight="1">
      <c r="A47" s="619"/>
      <c r="C47" s="760"/>
      <c r="E47" s="524"/>
      <c r="G47" s="394">
        <f>G46*$J$13/1000</f>
        <v>0</v>
      </c>
      <c r="I47" s="221"/>
      <c r="J47" s="394">
        <f>J46*$Q$13/1000</f>
        <v>0</v>
      </c>
      <c r="K47" s="230"/>
      <c r="L47" s="765" t="s">
        <v>210</v>
      </c>
      <c r="M47" s="404" t="s">
        <v>199</v>
      </c>
      <c r="N47" s="398">
        <v>1</v>
      </c>
      <c r="O47" s="411">
        <f>E46*N47</f>
        <v>3.78</v>
      </c>
      <c r="P47" s="342">
        <v>58.68</v>
      </c>
      <c r="Q47" s="397">
        <f>N47*P47*$N$11</f>
        <v>70.953450119999999</v>
      </c>
      <c r="R47" s="524">
        <f>SUM(Q47:Q47)</f>
        <v>70.953450119999999</v>
      </c>
      <c r="S47" s="620"/>
      <c r="T47" s="621"/>
      <c r="V47" s="620"/>
      <c r="W47" s="620"/>
    </row>
    <row r="48" spans="1:23" ht="12.75" customHeight="1">
      <c r="A48" s="619"/>
      <c r="C48" s="760"/>
      <c r="E48" s="524"/>
      <c r="I48" s="221"/>
      <c r="K48" s="230"/>
      <c r="L48" s="766"/>
      <c r="M48" s="405"/>
      <c r="N48" s="341"/>
      <c r="O48" s="341"/>
      <c r="P48" s="342"/>
      <c r="Q48" s="343"/>
      <c r="R48" s="524"/>
      <c r="S48" s="524"/>
      <c r="T48" s="247"/>
      <c r="V48" s="524"/>
      <c r="W48" s="622"/>
    </row>
    <row r="49" spans="1:23" ht="12.75" customHeight="1">
      <c r="A49" s="619"/>
      <c r="C49" s="760"/>
      <c r="E49" s="524"/>
      <c r="I49" s="221"/>
      <c r="K49" s="230"/>
      <c r="L49" s="766"/>
      <c r="M49" s="405"/>
      <c r="N49" s="341"/>
      <c r="O49" s="341"/>
      <c r="P49" s="342"/>
      <c r="Q49" s="343"/>
      <c r="R49" s="524"/>
      <c r="S49" s="524"/>
      <c r="T49" s="247"/>
      <c r="V49" s="524"/>
      <c r="W49" s="622"/>
    </row>
    <row r="50" spans="1:23" ht="12.75" customHeight="1">
      <c r="A50" s="619"/>
      <c r="C50" s="760"/>
      <c r="E50" s="524"/>
      <c r="I50" s="221"/>
      <c r="K50" s="230"/>
      <c r="L50" s="766"/>
      <c r="M50" s="405"/>
      <c r="N50" s="341"/>
      <c r="O50" s="341"/>
      <c r="P50" s="342"/>
      <c r="Q50" s="343"/>
      <c r="R50" s="524"/>
      <c r="S50" s="524"/>
      <c r="T50" s="247"/>
      <c r="V50" s="524"/>
      <c r="W50" s="622"/>
    </row>
    <row r="51" spans="1:23" ht="44.25" customHeight="1">
      <c r="A51" s="619"/>
      <c r="C51" s="760"/>
      <c r="E51" s="524"/>
      <c r="I51" s="221"/>
      <c r="K51" s="230"/>
      <c r="L51" s="767"/>
      <c r="M51" s="412"/>
      <c r="N51" s="344"/>
      <c r="O51" s="344"/>
      <c r="P51" s="342"/>
      <c r="Q51" s="346"/>
      <c r="R51" s="524"/>
      <c r="S51" s="524"/>
      <c r="T51" s="247"/>
      <c r="V51" s="524"/>
      <c r="W51" s="622"/>
    </row>
    <row r="52" spans="1:23" ht="12.75" customHeight="1">
      <c r="A52" s="623"/>
      <c r="B52" s="425"/>
      <c r="C52" s="507"/>
      <c r="D52" s="426"/>
      <c r="E52" s="235"/>
      <c r="F52" s="236"/>
      <c r="G52" s="237"/>
      <c r="H52" s="236"/>
      <c r="I52" s="238"/>
      <c r="J52" s="237"/>
      <c r="K52" s="413"/>
      <c r="O52" s="134"/>
      <c r="P52" s="477"/>
      <c r="Q52" s="246"/>
      <c r="R52" s="524"/>
      <c r="S52" s="524"/>
      <c r="T52" s="247"/>
      <c r="V52" s="524"/>
      <c r="W52" s="622"/>
    </row>
    <row r="53" spans="1:23" ht="12.75" customHeight="1">
      <c r="A53" s="616">
        <f>+A39+1</f>
        <v>6</v>
      </c>
      <c r="B53" s="504" t="s">
        <v>201</v>
      </c>
      <c r="C53" s="759" t="s">
        <v>211</v>
      </c>
      <c r="D53" s="505" t="s">
        <v>212</v>
      </c>
      <c r="E53" s="527">
        <v>5</v>
      </c>
      <c r="F53" s="391"/>
      <c r="G53" s="394">
        <v>0</v>
      </c>
      <c r="H53" s="391"/>
      <c r="I53" s="401"/>
      <c r="J53" s="394">
        <v>0</v>
      </c>
      <c r="K53" s="402"/>
      <c r="L53" s="403"/>
      <c r="M53" s="388"/>
      <c r="N53" s="389"/>
      <c r="O53" s="389"/>
      <c r="P53" s="478"/>
      <c r="Q53" s="392"/>
      <c r="R53" s="393">
        <v>0.9</v>
      </c>
      <c r="S53" s="617">
        <f>R53+R54</f>
        <v>1.7464113000000001</v>
      </c>
      <c r="T53" s="618">
        <f>E53*S53</f>
        <v>8.7320565000000006</v>
      </c>
      <c r="V53" s="516">
        <f>S53*$V$12</f>
        <v>2.3003953448161893</v>
      </c>
      <c r="W53" s="516">
        <f>V53*E53</f>
        <v>11.501976724080947</v>
      </c>
    </row>
    <row r="54" spans="1:23" ht="12.75" customHeight="1">
      <c r="A54" s="619"/>
      <c r="C54" s="760"/>
      <c r="E54" s="524"/>
      <c r="G54" s="394">
        <f>G53*$J$13/1000</f>
        <v>0</v>
      </c>
      <c r="I54" s="221"/>
      <c r="J54" s="394">
        <f>J53*$Q$13/1000</f>
        <v>0</v>
      </c>
      <c r="K54" s="230"/>
      <c r="L54" s="765" t="s">
        <v>213</v>
      </c>
      <c r="M54" s="404" t="s">
        <v>212</v>
      </c>
      <c r="N54" s="398">
        <v>1</v>
      </c>
      <c r="O54" s="411">
        <f>E53*N54</f>
        <v>5</v>
      </c>
      <c r="P54" s="342">
        <v>0.7</v>
      </c>
      <c r="Q54" s="397">
        <f>N54*P54*$N$11</f>
        <v>0.84641129999999998</v>
      </c>
      <c r="R54" s="524">
        <f>SUM(Q54:Q54)</f>
        <v>0.84641129999999998</v>
      </c>
      <c r="S54" s="620"/>
      <c r="T54" s="621"/>
      <c r="V54" s="620"/>
      <c r="W54" s="620"/>
    </row>
    <row r="55" spans="1:23" ht="12.75" customHeight="1">
      <c r="A55" s="619"/>
      <c r="C55" s="760"/>
      <c r="E55" s="524"/>
      <c r="I55" s="221"/>
      <c r="K55" s="230"/>
      <c r="L55" s="766"/>
      <c r="M55" s="405"/>
      <c r="N55" s="341"/>
      <c r="O55" s="341"/>
      <c r="P55" s="342"/>
      <c r="Q55" s="343"/>
      <c r="R55" s="524"/>
      <c r="S55" s="524"/>
      <c r="T55" s="247"/>
      <c r="V55" s="524"/>
      <c r="W55" s="622"/>
    </row>
    <row r="56" spans="1:23" ht="12.75" customHeight="1">
      <c r="A56" s="619"/>
      <c r="C56" s="760"/>
      <c r="E56" s="524"/>
      <c r="I56" s="221"/>
      <c r="K56" s="230"/>
      <c r="L56" s="766"/>
      <c r="M56" s="405"/>
      <c r="N56" s="341"/>
      <c r="O56" s="341"/>
      <c r="P56" s="342"/>
      <c r="Q56" s="343"/>
      <c r="R56" s="524"/>
      <c r="S56" s="524"/>
      <c r="T56" s="247"/>
      <c r="V56" s="524"/>
      <c r="W56" s="622"/>
    </row>
    <row r="57" spans="1:23" ht="12.75" customHeight="1">
      <c r="A57" s="619"/>
      <c r="C57" s="760"/>
      <c r="E57" s="524"/>
      <c r="I57" s="221"/>
      <c r="K57" s="230"/>
      <c r="L57" s="766"/>
      <c r="M57" s="405"/>
      <c r="N57" s="341"/>
      <c r="O57" s="341"/>
      <c r="P57" s="342"/>
      <c r="Q57" s="343"/>
      <c r="R57" s="524"/>
      <c r="S57" s="524"/>
      <c r="T57" s="247"/>
      <c r="V57" s="524"/>
      <c r="W57" s="622"/>
    </row>
    <row r="58" spans="1:23" ht="44.25" customHeight="1">
      <c r="A58" s="619"/>
      <c r="C58" s="760"/>
      <c r="E58" s="524"/>
      <c r="I58" s="221"/>
      <c r="K58" s="230"/>
      <c r="L58" s="767"/>
      <c r="M58" s="412"/>
      <c r="N58" s="344"/>
      <c r="O58" s="344"/>
      <c r="P58" s="345"/>
      <c r="Q58" s="346"/>
      <c r="R58" s="524"/>
      <c r="S58" s="524"/>
      <c r="T58" s="247"/>
      <c r="V58" s="524"/>
      <c r="W58" s="622"/>
    </row>
    <row r="59" spans="1:23" ht="12.75" customHeight="1">
      <c r="A59" s="623"/>
      <c r="B59" s="425"/>
      <c r="C59" s="507"/>
      <c r="D59" s="426"/>
      <c r="E59" s="235"/>
      <c r="F59" s="236"/>
      <c r="G59" s="237"/>
      <c r="H59" s="236"/>
      <c r="I59" s="238"/>
      <c r="J59" s="237"/>
      <c r="K59" s="413"/>
      <c r="O59" s="134"/>
      <c r="Q59" s="246"/>
      <c r="R59" s="524"/>
      <c r="S59" s="524"/>
      <c r="T59" s="247"/>
      <c r="V59" s="524"/>
      <c r="W59" s="622"/>
    </row>
    <row r="60" spans="1:23" ht="12.75" customHeight="1">
      <c r="A60" s="616">
        <f>+A46+1</f>
        <v>7</v>
      </c>
      <c r="B60" s="504" t="s">
        <v>201</v>
      </c>
      <c r="C60" s="759" t="s">
        <v>214</v>
      </c>
      <c r="D60" s="505" t="s">
        <v>212</v>
      </c>
      <c r="E60" s="527">
        <v>5</v>
      </c>
      <c r="F60" s="391"/>
      <c r="G60" s="394">
        <v>0</v>
      </c>
      <c r="H60" s="391"/>
      <c r="I60" s="401"/>
      <c r="J60" s="394">
        <v>0</v>
      </c>
      <c r="K60" s="402"/>
      <c r="L60" s="403"/>
      <c r="M60" s="388"/>
      <c r="N60" s="389"/>
      <c r="O60" s="389"/>
      <c r="P60" s="478"/>
      <c r="Q60" s="392"/>
      <c r="R60" s="393">
        <v>3</v>
      </c>
      <c r="S60" s="617">
        <f>R60+R61</f>
        <v>7.3529724000000005</v>
      </c>
      <c r="T60" s="618">
        <f>E60*S60</f>
        <v>36.764862000000001</v>
      </c>
      <c r="V60" s="516">
        <f>S60*$V$12</f>
        <v>9.6854294744439198</v>
      </c>
      <c r="W60" s="516">
        <f>V60*E60</f>
        <v>48.427147372219601</v>
      </c>
    </row>
    <row r="61" spans="1:23" ht="12.75" customHeight="1">
      <c r="A61" s="619"/>
      <c r="C61" s="760"/>
      <c r="E61" s="524"/>
      <c r="G61" s="394">
        <f>G60*$J$13/1000</f>
        <v>0</v>
      </c>
      <c r="I61" s="221"/>
      <c r="J61" s="394">
        <f>J60*$Q$13/1000</f>
        <v>0</v>
      </c>
      <c r="K61" s="230"/>
      <c r="L61" s="574" t="s">
        <v>215</v>
      </c>
      <c r="M61" s="404" t="s">
        <v>212</v>
      </c>
      <c r="N61" s="398">
        <v>2</v>
      </c>
      <c r="O61" s="411">
        <f>E60*N61</f>
        <v>10</v>
      </c>
      <c r="P61" s="342">
        <v>0.8</v>
      </c>
      <c r="Q61" s="397">
        <f>N61*P61*$N$11</f>
        <v>1.9346544000000003</v>
      </c>
      <c r="R61" s="524">
        <f>SUM(Q61:Q62)</f>
        <v>4.3529724000000005</v>
      </c>
      <c r="S61" s="620"/>
      <c r="T61" s="621"/>
      <c r="V61" s="620"/>
      <c r="W61" s="620"/>
    </row>
    <row r="62" spans="1:23" ht="12.75" customHeight="1">
      <c r="A62" s="619"/>
      <c r="C62" s="760"/>
      <c r="E62" s="524"/>
      <c r="I62" s="221"/>
      <c r="K62" s="230"/>
      <c r="L62" s="575" t="s">
        <v>216</v>
      </c>
      <c r="M62" s="405" t="s">
        <v>212</v>
      </c>
      <c r="N62" s="341">
        <v>1</v>
      </c>
      <c r="O62" s="341">
        <f>E60*N62</f>
        <v>5</v>
      </c>
      <c r="P62" s="342">
        <v>2</v>
      </c>
      <c r="Q62" s="343">
        <f>N62*P62*$N$11</f>
        <v>2.4183180000000002</v>
      </c>
      <c r="R62" s="524"/>
      <c r="S62" s="524"/>
      <c r="T62" s="247"/>
      <c r="V62" s="524"/>
      <c r="W62" s="622"/>
    </row>
    <row r="63" spans="1:23" ht="12.75" customHeight="1">
      <c r="A63" s="619"/>
      <c r="C63" s="760"/>
      <c r="E63" s="524"/>
      <c r="I63" s="221"/>
      <c r="K63" s="230"/>
      <c r="L63" s="575"/>
      <c r="M63" s="405"/>
      <c r="N63" s="341"/>
      <c r="O63" s="341"/>
      <c r="P63" s="342"/>
      <c r="Q63" s="343"/>
      <c r="R63" s="524"/>
      <c r="S63" s="524"/>
      <c r="T63" s="247"/>
      <c r="V63" s="524"/>
      <c r="W63" s="622"/>
    </row>
    <row r="64" spans="1:23" ht="12.75" customHeight="1">
      <c r="A64" s="619"/>
      <c r="C64" s="760"/>
      <c r="E64" s="524"/>
      <c r="I64" s="221"/>
      <c r="K64" s="230"/>
      <c r="L64" s="575"/>
      <c r="M64" s="405"/>
      <c r="N64" s="341"/>
      <c r="O64" s="341"/>
      <c r="P64" s="342"/>
      <c r="Q64" s="343"/>
      <c r="R64" s="524"/>
      <c r="S64" s="524"/>
      <c r="T64" s="247"/>
      <c r="V64" s="524"/>
      <c r="W64" s="622"/>
    </row>
    <row r="65" spans="1:23" ht="44.25" customHeight="1">
      <c r="A65" s="619"/>
      <c r="C65" s="760"/>
      <c r="E65" s="524"/>
      <c r="I65" s="221"/>
      <c r="K65" s="230"/>
      <c r="L65" s="576"/>
      <c r="M65" s="412"/>
      <c r="N65" s="344"/>
      <c r="O65" s="344"/>
      <c r="P65" s="345"/>
      <c r="Q65" s="346"/>
      <c r="R65" s="524"/>
      <c r="S65" s="524"/>
      <c r="T65" s="247"/>
      <c r="V65" s="524"/>
      <c r="W65" s="622"/>
    </row>
    <row r="66" spans="1:23" ht="12.75" customHeight="1">
      <c r="A66" s="623"/>
      <c r="B66" s="425"/>
      <c r="C66" s="507"/>
      <c r="D66" s="426"/>
      <c r="E66" s="235"/>
      <c r="F66" s="236"/>
      <c r="G66" s="237"/>
      <c r="H66" s="236"/>
      <c r="I66" s="238"/>
      <c r="J66" s="237"/>
      <c r="K66" s="413"/>
      <c r="O66" s="134"/>
      <c r="Q66" s="246"/>
      <c r="R66" s="524"/>
      <c r="S66" s="524"/>
      <c r="T66" s="247"/>
      <c r="V66" s="524"/>
      <c r="W66" s="622"/>
    </row>
    <row r="67" spans="1:23" ht="12.75" customHeight="1">
      <c r="A67" s="616">
        <f>A60+1</f>
        <v>8</v>
      </c>
      <c r="B67" s="504" t="s">
        <v>128</v>
      </c>
      <c r="C67" s="759" t="s">
        <v>217</v>
      </c>
      <c r="D67" s="508" t="s">
        <v>218</v>
      </c>
      <c r="E67" s="527">
        <v>3.9</v>
      </c>
      <c r="F67" s="391"/>
      <c r="G67" s="394">
        <f>0.63*0.2</f>
        <v>0.126</v>
      </c>
      <c r="H67" s="391"/>
      <c r="I67" s="401"/>
      <c r="J67" s="394">
        <f>0.05*0.2</f>
        <v>1.0000000000000002E-2</v>
      </c>
      <c r="K67" s="402"/>
      <c r="L67" s="403"/>
      <c r="M67" s="388"/>
      <c r="N67" s="389"/>
      <c r="O67" s="389"/>
      <c r="P67" s="391"/>
      <c r="Q67" s="392"/>
      <c r="R67" s="393">
        <f>G68+J68</f>
        <v>0.33542181999999998</v>
      </c>
      <c r="S67" s="617">
        <f>R67+R68</f>
        <v>4.7851269400000005</v>
      </c>
      <c r="T67" s="618">
        <f>E67*S67</f>
        <v>18.661995066000003</v>
      </c>
      <c r="V67" s="516">
        <f>S67*$V$12</f>
        <v>6.3030305273050722</v>
      </c>
      <c r="W67" s="516">
        <f>V67*E67</f>
        <v>24.581819056489781</v>
      </c>
    </row>
    <row r="68" spans="1:23" ht="12.75" customHeight="1">
      <c r="A68" s="619"/>
      <c r="C68" s="760"/>
      <c r="E68" s="524"/>
      <c r="G68" s="394">
        <f>G67*$J$13/1000</f>
        <v>0.30585491999999997</v>
      </c>
      <c r="I68" s="221"/>
      <c r="J68" s="394">
        <f>J67*$Q$13/1000</f>
        <v>2.9566900000000007E-2</v>
      </c>
      <c r="K68" s="230"/>
      <c r="L68" s="765" t="s">
        <v>219</v>
      </c>
      <c r="M68" s="429" t="s">
        <v>212</v>
      </c>
      <c r="N68" s="398">
        <v>1</v>
      </c>
      <c r="O68" s="411">
        <f>E67*N68</f>
        <v>3.9</v>
      </c>
      <c r="P68" s="399">
        <v>3.68</v>
      </c>
      <c r="Q68" s="397">
        <f>N68*P68*$N$11</f>
        <v>4.4497051200000008</v>
      </c>
      <c r="R68" s="524">
        <f>SUM(Q68:Q68)</f>
        <v>4.4497051200000008</v>
      </c>
      <c r="S68" s="620"/>
      <c r="T68" s="621"/>
      <c r="V68" s="620"/>
      <c r="W68" s="620"/>
    </row>
    <row r="69" spans="1:23" ht="12.75" customHeight="1">
      <c r="A69" s="619"/>
      <c r="C69" s="760"/>
      <c r="E69" s="524"/>
      <c r="I69" s="221"/>
      <c r="K69" s="230"/>
      <c r="L69" s="766"/>
      <c r="M69" s="405"/>
      <c r="N69" s="341"/>
      <c r="O69" s="341"/>
      <c r="P69" s="342"/>
      <c r="Q69" s="343"/>
      <c r="R69" s="524"/>
      <c r="S69" s="524"/>
      <c r="T69" s="247"/>
      <c r="V69" s="524"/>
      <c r="W69" s="622"/>
    </row>
    <row r="70" spans="1:23" ht="12.75" customHeight="1">
      <c r="A70" s="619"/>
      <c r="C70" s="760"/>
      <c r="E70" s="524"/>
      <c r="I70" s="221"/>
      <c r="K70" s="230"/>
      <c r="L70" s="766"/>
      <c r="M70" s="405"/>
      <c r="N70" s="341"/>
      <c r="O70" s="341"/>
      <c r="P70" s="342"/>
      <c r="Q70" s="343"/>
      <c r="R70" s="524"/>
      <c r="S70" s="524"/>
      <c r="T70" s="247"/>
      <c r="V70" s="524"/>
      <c r="W70" s="622"/>
    </row>
    <row r="71" spans="1:23" ht="12.75" customHeight="1">
      <c r="A71" s="619"/>
      <c r="C71" s="760"/>
      <c r="E71" s="524"/>
      <c r="I71" s="221"/>
      <c r="K71" s="230"/>
      <c r="L71" s="766"/>
      <c r="M71" s="405"/>
      <c r="N71" s="341"/>
      <c r="O71" s="341"/>
      <c r="P71" s="342"/>
      <c r="Q71" s="343"/>
      <c r="R71" s="524"/>
      <c r="S71" s="524"/>
      <c r="T71" s="247"/>
      <c r="V71" s="524"/>
      <c r="W71" s="622"/>
    </row>
    <row r="72" spans="1:23" ht="12.75" customHeight="1">
      <c r="A72" s="619"/>
      <c r="C72" s="760"/>
      <c r="E72" s="524"/>
      <c r="I72" s="221"/>
      <c r="K72" s="230"/>
      <c r="L72" s="767"/>
      <c r="M72" s="412"/>
      <c r="N72" s="344"/>
      <c r="O72" s="344"/>
      <c r="P72" s="345"/>
      <c r="Q72" s="346"/>
      <c r="R72" s="524"/>
      <c r="S72" s="524"/>
      <c r="T72" s="247"/>
      <c r="V72" s="524"/>
      <c r="W72" s="622"/>
    </row>
    <row r="73" spans="1:23" ht="12.75" customHeight="1">
      <c r="A73" s="623"/>
      <c r="B73" s="425"/>
      <c r="C73" s="507"/>
      <c r="D73" s="426"/>
      <c r="E73" s="235"/>
      <c r="F73" s="236"/>
      <c r="G73" s="237"/>
      <c r="H73" s="236"/>
      <c r="I73" s="238"/>
      <c r="J73" s="237"/>
      <c r="K73" s="413"/>
      <c r="L73" s="349"/>
      <c r="M73" s="241"/>
      <c r="N73" s="244"/>
      <c r="O73" s="244"/>
      <c r="P73" s="236"/>
      <c r="Q73" s="414"/>
      <c r="R73" s="235"/>
      <c r="S73" s="235"/>
      <c r="T73" s="415"/>
      <c r="V73" s="235"/>
      <c r="W73" s="624"/>
    </row>
    <row r="74" spans="1:23" ht="12.75" customHeight="1">
      <c r="A74" s="616">
        <f>A67+1</f>
        <v>9</v>
      </c>
      <c r="B74" s="504" t="s">
        <v>201</v>
      </c>
      <c r="C74" s="882" t="s">
        <v>220</v>
      </c>
      <c r="D74" s="505" t="s">
        <v>199</v>
      </c>
      <c r="E74" s="527">
        <v>8.2799999999999994</v>
      </c>
      <c r="F74" s="391"/>
      <c r="G74" s="394">
        <v>0</v>
      </c>
      <c r="H74" s="391"/>
      <c r="I74" s="401"/>
      <c r="J74" s="394">
        <v>0</v>
      </c>
      <c r="K74" s="402"/>
      <c r="L74" s="403"/>
      <c r="M74" s="388"/>
      <c r="N74" s="389"/>
      <c r="O74" s="389"/>
      <c r="P74" s="391"/>
      <c r="Q74" s="392"/>
      <c r="R74" s="393">
        <f>G75+J75</f>
        <v>0</v>
      </c>
      <c r="S74" s="617">
        <f>R74+R75</f>
        <v>5.0784678000000003</v>
      </c>
      <c r="T74" s="618">
        <f>E74*S74</f>
        <v>42.049713384</v>
      </c>
      <c r="V74" s="516">
        <f>S74*$V$12</f>
        <v>6.6894228672930103</v>
      </c>
      <c r="W74" s="516">
        <f>V74*E74</f>
        <v>55.388421341186124</v>
      </c>
    </row>
    <row r="75" spans="1:23" ht="12.75" customHeight="1">
      <c r="A75" s="619"/>
      <c r="C75" s="760"/>
      <c r="E75" s="524"/>
      <c r="G75" s="394">
        <f>G74*$J$13/1000</f>
        <v>0</v>
      </c>
      <c r="I75" s="221"/>
      <c r="J75" s="394">
        <f>J74*$Q$13/1000</f>
        <v>0</v>
      </c>
      <c r="K75" s="230"/>
      <c r="L75" s="765" t="s">
        <v>221</v>
      </c>
      <c r="M75" s="404" t="s">
        <v>199</v>
      </c>
      <c r="N75" s="398">
        <v>1</v>
      </c>
      <c r="O75" s="411">
        <f>E74*N75</f>
        <v>8.2799999999999994</v>
      </c>
      <c r="P75" s="399">
        <v>4.2</v>
      </c>
      <c r="Q75" s="397">
        <f>N75*P75*$N$11</f>
        <v>5.0784678000000003</v>
      </c>
      <c r="R75" s="524">
        <f>SUM(Q75:Q75)</f>
        <v>5.0784678000000003</v>
      </c>
      <c r="S75" s="620"/>
      <c r="T75" s="621"/>
      <c r="V75" s="620"/>
      <c r="W75" s="620"/>
    </row>
    <row r="76" spans="1:23" ht="12.75" customHeight="1">
      <c r="A76" s="619"/>
      <c r="C76" s="760"/>
      <c r="E76" s="524"/>
      <c r="I76" s="221"/>
      <c r="K76" s="230"/>
      <c r="L76" s="766"/>
      <c r="M76" s="405"/>
      <c r="N76" s="341"/>
      <c r="O76" s="341"/>
      <c r="P76" s="342"/>
      <c r="Q76" s="343"/>
      <c r="R76" s="524"/>
      <c r="S76" s="524"/>
      <c r="T76" s="247"/>
      <c r="V76" s="524"/>
      <c r="W76" s="622"/>
    </row>
    <row r="77" spans="1:23" ht="12.75" customHeight="1">
      <c r="A77" s="619"/>
      <c r="C77" s="760"/>
      <c r="E77" s="524"/>
      <c r="I77" s="221"/>
      <c r="K77" s="230"/>
      <c r="L77" s="766"/>
      <c r="M77" s="405"/>
      <c r="N77" s="341"/>
      <c r="O77" s="341"/>
      <c r="P77" s="342"/>
      <c r="Q77" s="343"/>
      <c r="R77" s="524"/>
      <c r="S77" s="524"/>
      <c r="T77" s="247"/>
      <c r="V77" s="524"/>
      <c r="W77" s="622"/>
    </row>
    <row r="78" spans="1:23" ht="12.75" customHeight="1">
      <c r="A78" s="619"/>
      <c r="C78" s="760"/>
      <c r="E78" s="524"/>
      <c r="I78" s="221"/>
      <c r="K78" s="230"/>
      <c r="L78" s="766"/>
      <c r="M78" s="405"/>
      <c r="N78" s="341"/>
      <c r="O78" s="341"/>
      <c r="P78" s="342"/>
      <c r="Q78" s="343"/>
      <c r="R78" s="524"/>
      <c r="S78" s="524"/>
      <c r="T78" s="247"/>
      <c r="V78" s="524"/>
      <c r="W78" s="622"/>
    </row>
    <row r="79" spans="1:23" ht="18.75" customHeight="1">
      <c r="A79" s="623"/>
      <c r="B79" s="425"/>
      <c r="C79" s="507"/>
      <c r="D79" s="426"/>
      <c r="E79" s="235"/>
      <c r="F79" s="236"/>
      <c r="G79" s="237"/>
      <c r="H79" s="236"/>
      <c r="I79" s="238"/>
      <c r="J79" s="237"/>
      <c r="K79" s="413"/>
      <c r="O79" s="134"/>
      <c r="Q79" s="246"/>
      <c r="R79" s="524"/>
      <c r="S79" s="524"/>
      <c r="T79" s="247"/>
      <c r="V79" s="524"/>
      <c r="W79" s="622"/>
    </row>
    <row r="80" spans="1:23" s="46" customFormat="1" ht="12.75" customHeight="1" thickBot="1">
      <c r="A80" s="601"/>
      <c r="B80" s="602"/>
      <c r="C80" s="603" t="s">
        <v>207</v>
      </c>
      <c r="D80" s="604"/>
      <c r="E80" s="605"/>
      <c r="F80" s="606"/>
      <c r="G80" s="607"/>
      <c r="H80" s="606"/>
      <c r="I80" s="608"/>
      <c r="J80" s="607"/>
      <c r="K80" s="609"/>
      <c r="L80" s="610"/>
      <c r="M80" s="611"/>
      <c r="N80" s="612"/>
      <c r="O80" s="612"/>
      <c r="P80" s="606"/>
      <c r="Q80" s="607"/>
      <c r="R80" s="613"/>
      <c r="S80" s="613"/>
      <c r="T80" s="17">
        <f>SUM(T46:T79)</f>
        <v>374.41266840360004</v>
      </c>
      <c r="V80" s="613"/>
      <c r="W80" s="614">
        <f>SUM(W46:W79)</f>
        <v>493.1811649614549</v>
      </c>
    </row>
    <row r="81" spans="1:23" ht="20.25" customHeight="1" thickTop="1">
      <c r="A81" s="985" t="s">
        <v>222</v>
      </c>
      <c r="B81" s="787"/>
      <c r="C81" s="788"/>
      <c r="D81" s="787"/>
      <c r="E81" s="788"/>
      <c r="F81" s="787"/>
      <c r="G81" s="787"/>
      <c r="H81" s="787"/>
      <c r="I81" s="789"/>
      <c r="J81" s="787"/>
      <c r="K81" s="790"/>
      <c r="L81" s="787"/>
      <c r="M81" s="787"/>
      <c r="N81" s="787"/>
      <c r="O81" s="787"/>
      <c r="P81" s="787"/>
      <c r="Q81" s="787"/>
      <c r="R81" s="787"/>
      <c r="S81" s="787"/>
      <c r="T81" s="791"/>
      <c r="V81" s="189"/>
      <c r="W81" s="615"/>
    </row>
    <row r="82" spans="1:23" ht="12.75" customHeight="1">
      <c r="A82" s="616">
        <f>A74+1</f>
        <v>10</v>
      </c>
      <c r="B82" s="890" t="s">
        <v>157</v>
      </c>
      <c r="C82" s="759" t="s">
        <v>223</v>
      </c>
      <c r="D82" s="508" t="s">
        <v>203</v>
      </c>
      <c r="E82" s="527">
        <v>37.9</v>
      </c>
      <c r="F82" s="391"/>
      <c r="G82" s="394">
        <f>26.8/100</f>
        <v>0.26800000000000002</v>
      </c>
      <c r="H82" s="391"/>
      <c r="I82" s="401"/>
      <c r="J82" s="394">
        <f>3.22/100</f>
        <v>3.2199999999999999E-2</v>
      </c>
      <c r="K82" s="402"/>
      <c r="L82" s="403"/>
      <c r="M82" s="388"/>
      <c r="N82" s="389"/>
      <c r="O82" s="390"/>
      <c r="P82" s="391"/>
      <c r="Q82" s="392"/>
      <c r="R82" s="393">
        <f>G83+J83</f>
        <v>0.7457539780000001</v>
      </c>
      <c r="S82" s="617">
        <f>R82+R83</f>
        <v>5.1693412635999998</v>
      </c>
      <c r="T82" s="618">
        <f>E82*S82</f>
        <v>195.91803389043997</v>
      </c>
      <c r="V82" s="516">
        <f>S82*$V$12</f>
        <v>6.8091225581005324</v>
      </c>
      <c r="W82" s="516">
        <f>V82*E82</f>
        <v>258.06574495201016</v>
      </c>
    </row>
    <row r="83" spans="1:23" ht="28.5" customHeight="1">
      <c r="A83" s="619"/>
      <c r="B83" s="874"/>
      <c r="C83" s="798"/>
      <c r="E83" s="427"/>
      <c r="G83" s="394">
        <f>G82*$J$13/1000</f>
        <v>0.65054856000000005</v>
      </c>
      <c r="I83" s="221"/>
      <c r="J83" s="394">
        <f>J82*$Q$13/1000</f>
        <v>9.5205418E-2</v>
      </c>
      <c r="K83" s="230"/>
      <c r="L83" s="532" t="s">
        <v>224</v>
      </c>
      <c r="M83" s="573" t="s">
        <v>197</v>
      </c>
      <c r="N83" s="416">
        <v>0.72</v>
      </c>
      <c r="O83" s="416">
        <f>E82*N83</f>
        <v>27.287999999999997</v>
      </c>
      <c r="P83" s="399">
        <v>4.97</v>
      </c>
      <c r="Q83" s="400">
        <f>N83*P83*$N$11</f>
        <v>4.3268545655999997</v>
      </c>
      <c r="R83" s="761">
        <f>SUM(Q83:Q84)</f>
        <v>4.4235872856</v>
      </c>
      <c r="S83" s="622"/>
      <c r="T83" s="247"/>
      <c r="V83" s="622"/>
      <c r="W83" s="622"/>
    </row>
    <row r="84" spans="1:23" ht="12.75" customHeight="1">
      <c r="A84" s="619"/>
      <c r="B84" s="525" t="s">
        <v>158</v>
      </c>
      <c r="C84" s="798"/>
      <c r="E84" s="524"/>
      <c r="I84" s="221"/>
      <c r="K84" s="230"/>
      <c r="L84" s="231" t="s">
        <v>225</v>
      </c>
      <c r="M84" s="282" t="s">
        <v>226</v>
      </c>
      <c r="N84" s="232">
        <v>0.4</v>
      </c>
      <c r="O84" s="232">
        <f>E82*N84</f>
        <v>15.16</v>
      </c>
      <c r="P84" s="233">
        <v>0.2</v>
      </c>
      <c r="Q84" s="234">
        <f>N84*P84*$N$11</f>
        <v>9.6732720000000022E-2</v>
      </c>
      <c r="R84" s="799"/>
      <c r="S84" s="622"/>
      <c r="T84" s="247"/>
      <c r="V84" s="622"/>
      <c r="W84" s="622"/>
    </row>
    <row r="85" spans="1:23" ht="12.75" customHeight="1">
      <c r="A85" s="623"/>
      <c r="B85" s="511"/>
      <c r="C85" s="512"/>
      <c r="D85" s="426"/>
      <c r="E85" s="235"/>
      <c r="F85" s="236"/>
      <c r="G85" s="237"/>
      <c r="H85" s="236"/>
      <c r="I85" s="238"/>
      <c r="J85" s="237"/>
      <c r="K85" s="413"/>
      <c r="L85" s="240"/>
      <c r="M85" s="241"/>
      <c r="N85" s="242"/>
      <c r="O85" s="242"/>
      <c r="P85" s="237"/>
      <c r="Q85" s="414"/>
      <c r="R85" s="235"/>
      <c r="S85" s="235"/>
      <c r="T85" s="417"/>
      <c r="V85" s="235"/>
      <c r="W85" s="235"/>
    </row>
    <row r="86" spans="1:23" ht="16.5" customHeight="1" thickBot="1">
      <c r="A86" s="625"/>
      <c r="B86" s="626"/>
      <c r="C86" s="627" t="s">
        <v>207</v>
      </c>
      <c r="D86" s="628"/>
      <c r="E86" s="629"/>
      <c r="F86" s="630"/>
      <c r="G86" s="631"/>
      <c r="H86" s="630"/>
      <c r="I86" s="632"/>
      <c r="J86" s="631"/>
      <c r="K86" s="633"/>
      <c r="L86" s="634"/>
      <c r="M86" s="635"/>
      <c r="N86" s="636"/>
      <c r="O86" s="637"/>
      <c r="P86" s="630"/>
      <c r="Q86" s="631"/>
      <c r="R86" s="637"/>
      <c r="S86" s="637"/>
      <c r="T86" s="31">
        <f>SUM(T82:T85)</f>
        <v>195.91803389043997</v>
      </c>
      <c r="V86" s="637"/>
      <c r="W86" s="638">
        <f>SUM(W82:W85)</f>
        <v>258.06574495201016</v>
      </c>
    </row>
    <row r="87" spans="1:23" ht="12.75" customHeight="1" thickTop="1">
      <c r="A87" s="986" t="s">
        <v>227</v>
      </c>
      <c r="B87" s="793"/>
      <c r="C87" s="794"/>
      <c r="D87" s="793"/>
      <c r="E87" s="794"/>
      <c r="F87" s="793"/>
      <c r="G87" s="793"/>
      <c r="H87" s="793"/>
      <c r="I87" s="795"/>
      <c r="J87" s="793"/>
      <c r="K87" s="796"/>
      <c r="L87" s="793"/>
      <c r="M87" s="793"/>
      <c r="N87" s="793"/>
      <c r="O87" s="793"/>
      <c r="P87" s="793"/>
      <c r="Q87" s="793"/>
      <c r="R87" s="793"/>
      <c r="S87" s="793"/>
      <c r="T87" s="797"/>
      <c r="V87" s="189"/>
      <c r="W87" s="615"/>
    </row>
    <row r="88" spans="1:23" ht="12.75" customHeight="1">
      <c r="A88" s="776"/>
      <c r="B88" s="775"/>
      <c r="C88" s="776"/>
      <c r="D88" s="775"/>
      <c r="E88" s="776"/>
      <c r="F88" s="775"/>
      <c r="G88" s="775"/>
      <c r="H88" s="775"/>
      <c r="I88" s="777"/>
      <c r="J88" s="775"/>
      <c r="K88" s="778"/>
      <c r="L88" s="775"/>
      <c r="M88" s="775"/>
      <c r="N88" s="775"/>
      <c r="O88" s="775"/>
      <c r="P88" s="775"/>
      <c r="Q88" s="775"/>
      <c r="R88" s="775"/>
      <c r="S88" s="775"/>
      <c r="T88" s="779"/>
      <c r="V88" s="189"/>
      <c r="W88" s="615"/>
    </row>
    <row r="89" spans="1:23" ht="12.75" customHeight="1">
      <c r="A89" s="782"/>
      <c r="B89" s="781"/>
      <c r="C89" s="782"/>
      <c r="D89" s="781"/>
      <c r="E89" s="782"/>
      <c r="F89" s="781"/>
      <c r="G89" s="781"/>
      <c r="H89" s="781"/>
      <c r="I89" s="783"/>
      <c r="J89" s="781"/>
      <c r="K89" s="983"/>
      <c r="L89" s="781"/>
      <c r="M89" s="781"/>
      <c r="N89" s="781"/>
      <c r="O89" s="781"/>
      <c r="P89" s="781"/>
      <c r="Q89" s="781"/>
      <c r="R89" s="781"/>
      <c r="S89" s="781"/>
      <c r="T89" s="785"/>
      <c r="V89" s="189"/>
      <c r="W89" s="615"/>
    </row>
    <row r="90" spans="1:23" ht="12.75" customHeight="1">
      <c r="A90" s="616">
        <f>A82+1</f>
        <v>11</v>
      </c>
      <c r="B90" s="531" t="s">
        <v>151</v>
      </c>
      <c r="C90" s="759" t="s">
        <v>228</v>
      </c>
      <c r="D90" s="508" t="s">
        <v>197</v>
      </c>
      <c r="E90" s="560">
        <v>12</v>
      </c>
      <c r="F90" s="391"/>
      <c r="G90" s="394">
        <f>46.4/100</f>
        <v>0.46399999999999997</v>
      </c>
      <c r="H90" s="391"/>
      <c r="I90" s="401"/>
      <c r="J90" s="394">
        <f>6.8/100</f>
        <v>6.8000000000000005E-2</v>
      </c>
      <c r="K90" s="402"/>
      <c r="L90" s="403"/>
      <c r="M90" s="388"/>
      <c r="N90" s="389"/>
      <c r="O90" s="390"/>
      <c r="P90" s="391"/>
      <c r="Q90" s="392"/>
      <c r="R90" s="393">
        <f>G91+J91</f>
        <v>1.3273778000000001</v>
      </c>
      <c r="S90" s="617">
        <f>R90+R91</f>
        <v>1.9152709057999999</v>
      </c>
      <c r="T90" s="618">
        <f>E90*S90</f>
        <v>22.983250869599999</v>
      </c>
      <c r="V90" s="516">
        <f>S90*$V$12</f>
        <v>2.5228193815306885</v>
      </c>
      <c r="W90" s="516">
        <f>V90*E90</f>
        <v>30.273832578368264</v>
      </c>
    </row>
    <row r="91" spans="1:23" ht="12.75" customHeight="1">
      <c r="A91" s="619"/>
      <c r="B91" s="525" t="s">
        <v>152</v>
      </c>
      <c r="C91" s="760"/>
      <c r="E91" s="427"/>
      <c r="G91" s="394">
        <f>G90*$J$13/1000</f>
        <v>1.12632288</v>
      </c>
      <c r="I91" s="221"/>
      <c r="J91" s="394">
        <f>J90*$Q$13/1000</f>
        <v>0.20105492</v>
      </c>
      <c r="K91" s="230"/>
      <c r="L91" s="472" t="s">
        <v>229</v>
      </c>
      <c r="M91" s="473" t="s">
        <v>230</v>
      </c>
      <c r="N91" s="395">
        <f>(0.21+1.66)/100</f>
        <v>1.8699999999999998E-2</v>
      </c>
      <c r="O91" s="395">
        <f>E90*N91</f>
        <v>0.22439999999999999</v>
      </c>
      <c r="P91" s="396">
        <v>26</v>
      </c>
      <c r="Q91" s="397">
        <f>N91*P91*$N$11</f>
        <v>0.58789310579999998</v>
      </c>
      <c r="R91" s="524">
        <f>SUM(Q91:Q91)</f>
        <v>0.58789310579999998</v>
      </c>
      <c r="S91" s="620"/>
      <c r="T91" s="621"/>
      <c r="V91" s="620"/>
      <c r="W91" s="620"/>
    </row>
    <row r="92" spans="1:23" ht="12.75" customHeight="1">
      <c r="A92" s="623"/>
      <c r="B92" s="425"/>
      <c r="C92" s="507"/>
      <c r="D92" s="426"/>
      <c r="E92" s="428"/>
      <c r="F92" s="236"/>
      <c r="G92" s="237"/>
      <c r="H92" s="236"/>
      <c r="I92" s="238"/>
      <c r="J92" s="237"/>
      <c r="K92" s="413"/>
      <c r="L92" s="349"/>
      <c r="M92" s="241"/>
      <c r="N92" s="244"/>
      <c r="O92" s="242"/>
      <c r="P92" s="236"/>
      <c r="Q92" s="414"/>
      <c r="R92" s="235"/>
      <c r="S92" s="235"/>
      <c r="T92" s="415"/>
      <c r="V92" s="235"/>
      <c r="W92" s="624"/>
    </row>
    <row r="93" spans="1:23" ht="12.75" customHeight="1">
      <c r="A93" s="616">
        <f>A90+1</f>
        <v>12</v>
      </c>
      <c r="B93" s="531" t="s">
        <v>96</v>
      </c>
      <c r="C93" s="759" t="s">
        <v>231</v>
      </c>
      <c r="D93" s="508" t="s">
        <v>197</v>
      </c>
      <c r="E93" s="527">
        <v>110.73</v>
      </c>
      <c r="F93" s="391"/>
      <c r="G93" s="394">
        <f>23.1/100</f>
        <v>0.23100000000000001</v>
      </c>
      <c r="H93" s="391"/>
      <c r="I93" s="401"/>
      <c r="J93" s="394">
        <f>0.9/100</f>
        <v>9.0000000000000011E-3</v>
      </c>
      <c r="K93" s="402"/>
      <c r="L93" s="403"/>
      <c r="M93" s="388"/>
      <c r="N93" s="389"/>
      <c r="O93" s="390"/>
      <c r="P93" s="391"/>
      <c r="Q93" s="392"/>
      <c r="R93" s="393">
        <f>G94+J94</f>
        <v>0.58734422999999991</v>
      </c>
      <c r="S93" s="617">
        <f>R93+R94</f>
        <v>1.5562433367000001</v>
      </c>
      <c r="T93" s="618">
        <f>E93*S93</f>
        <v>172.32282467279103</v>
      </c>
      <c r="V93" s="516">
        <f>S93*$V$12</f>
        <v>2.0499036665337047</v>
      </c>
      <c r="W93" s="516">
        <f>V93*E93</f>
        <v>226.98583299527712</v>
      </c>
    </row>
    <row r="94" spans="1:23" ht="12.75" customHeight="1">
      <c r="A94" s="619"/>
      <c r="B94" s="525" t="s">
        <v>97</v>
      </c>
      <c r="C94" s="798"/>
      <c r="E94" s="524"/>
      <c r="G94" s="394">
        <f>G93*$J$13/1000</f>
        <v>0.56073401999999994</v>
      </c>
      <c r="I94" s="221"/>
      <c r="J94" s="394">
        <f>J93*$Q$13/1000</f>
        <v>2.6610210000000002E-2</v>
      </c>
      <c r="K94" s="230"/>
      <c r="L94" s="532" t="s">
        <v>232</v>
      </c>
      <c r="M94" s="429" t="s">
        <v>226</v>
      </c>
      <c r="N94" s="398">
        <f>51/100</f>
        <v>0.51</v>
      </c>
      <c r="O94" s="398">
        <f>E93*N94</f>
        <v>56.472300000000004</v>
      </c>
      <c r="P94" s="399">
        <v>0.2</v>
      </c>
      <c r="Q94" s="400">
        <f>N94*P94*$N$11</f>
        <v>0.12333421800000002</v>
      </c>
      <c r="R94" s="761">
        <f>SUM(Q94:Q95)</f>
        <v>0.96889910670000012</v>
      </c>
      <c r="S94" s="622"/>
      <c r="T94" s="247"/>
      <c r="V94" s="622"/>
      <c r="W94" s="622"/>
    </row>
    <row r="95" spans="1:23" ht="12.75" customHeight="1">
      <c r="A95" s="619"/>
      <c r="C95" s="798"/>
      <c r="E95" s="427"/>
      <c r="I95" s="221"/>
      <c r="K95" s="230"/>
      <c r="L95" s="231" t="s">
        <v>233</v>
      </c>
      <c r="M95" s="282" t="s">
        <v>226</v>
      </c>
      <c r="N95" s="232">
        <f>63/100</f>
        <v>0.63</v>
      </c>
      <c r="O95" s="232">
        <f>E93*N95</f>
        <v>69.759900000000002</v>
      </c>
      <c r="P95" s="485">
        <v>1.1100000000000001</v>
      </c>
      <c r="Q95" s="234">
        <f>N95*P95*$N$11</f>
        <v>0.84556488870000013</v>
      </c>
      <c r="R95" s="799"/>
      <c r="S95" s="622"/>
      <c r="T95" s="247"/>
      <c r="V95" s="622"/>
      <c r="W95" s="622"/>
    </row>
    <row r="96" spans="1:23" ht="12.75" customHeight="1">
      <c r="A96" s="623"/>
      <c r="B96" s="425"/>
      <c r="C96" s="507"/>
      <c r="D96" s="426"/>
      <c r="E96" s="235"/>
      <c r="F96" s="236"/>
      <c r="G96" s="237"/>
      <c r="H96" s="236"/>
      <c r="I96" s="238"/>
      <c r="J96" s="237"/>
      <c r="K96" s="413"/>
      <c r="L96" s="349"/>
      <c r="M96" s="241"/>
      <c r="N96" s="244"/>
      <c r="O96" s="242"/>
      <c r="P96" s="236"/>
      <c r="Q96" s="414"/>
      <c r="R96" s="235"/>
      <c r="S96" s="235"/>
      <c r="T96" s="415"/>
      <c r="V96" s="235"/>
      <c r="W96" s="624"/>
    </row>
    <row r="97" spans="1:23" ht="12.75" customHeight="1">
      <c r="A97" s="639">
        <f>A93+1</f>
        <v>13</v>
      </c>
      <c r="B97" s="874" t="s">
        <v>129</v>
      </c>
      <c r="C97" s="798" t="s">
        <v>234</v>
      </c>
      <c r="D97" s="195" t="s">
        <v>197</v>
      </c>
      <c r="E97" s="524">
        <v>7.95</v>
      </c>
      <c r="G97" s="136">
        <f>150/100</f>
        <v>1.5</v>
      </c>
      <c r="I97" s="221"/>
      <c r="J97" s="136">
        <f>27.9/100</f>
        <v>0.27899999999999997</v>
      </c>
      <c r="K97" s="230"/>
      <c r="Q97" s="246"/>
      <c r="R97" s="235">
        <f>G98+J98</f>
        <v>4.46604651</v>
      </c>
      <c r="S97" s="622">
        <f>R97+R98</f>
        <v>5.7320650028160003</v>
      </c>
      <c r="T97" s="247">
        <f>E97*S97</f>
        <v>45.569916772387202</v>
      </c>
      <c r="V97" s="516">
        <f>S97*$V$12</f>
        <v>7.550349478763521</v>
      </c>
      <c r="W97" s="516">
        <f>V97*E97</f>
        <v>60.025278356169991</v>
      </c>
    </row>
    <row r="98" spans="1:23" ht="12.75" customHeight="1">
      <c r="A98" s="619"/>
      <c r="B98" s="874"/>
      <c r="C98" s="798"/>
      <c r="E98" s="427"/>
      <c r="G98" s="394">
        <f>G97*$J$13/1000</f>
        <v>3.64113</v>
      </c>
      <c r="I98" s="221"/>
      <c r="J98" s="394">
        <f>J97*$Q$13/1000</f>
        <v>0.82491650999999988</v>
      </c>
      <c r="K98" s="230"/>
      <c r="L98" s="472" t="s">
        <v>235</v>
      </c>
      <c r="M98" s="473" t="s">
        <v>206</v>
      </c>
      <c r="N98" s="395">
        <f>5.28/100</f>
        <v>5.28E-2</v>
      </c>
      <c r="O98" s="395">
        <f>E97*N98</f>
        <v>0.41976000000000002</v>
      </c>
      <c r="P98" s="396">
        <v>19.829999999999998</v>
      </c>
      <c r="Q98" s="397">
        <f>N98*P98*$N$11</f>
        <v>1.2660184928160001</v>
      </c>
      <c r="R98" s="524">
        <f>SUM(Q98:Q98)</f>
        <v>1.2660184928160001</v>
      </c>
      <c r="S98" s="622"/>
      <c r="T98" s="247"/>
      <c r="V98" s="622"/>
      <c r="W98" s="622"/>
    </row>
    <row r="99" spans="1:23" ht="12.75" customHeight="1">
      <c r="A99" s="619"/>
      <c r="B99" s="874"/>
      <c r="C99" s="798"/>
      <c r="E99" s="427"/>
      <c r="I99" s="221"/>
      <c r="K99" s="230"/>
      <c r="Q99" s="246"/>
      <c r="R99" s="524"/>
      <c r="S99" s="524"/>
      <c r="T99" s="247"/>
      <c r="V99" s="524"/>
      <c r="W99" s="622"/>
    </row>
    <row r="100" spans="1:23" ht="12.75" customHeight="1">
      <c r="A100" s="619"/>
      <c r="B100" s="874"/>
      <c r="C100" s="798"/>
      <c r="E100" s="427"/>
      <c r="I100" s="221"/>
      <c r="K100" s="230"/>
      <c r="Q100" s="246"/>
      <c r="R100" s="524"/>
      <c r="S100" s="524"/>
      <c r="T100" s="247"/>
      <c r="V100" s="524"/>
      <c r="W100" s="622"/>
    </row>
    <row r="101" spans="1:23" ht="12.75" customHeight="1">
      <c r="A101" s="623"/>
      <c r="B101" s="425"/>
      <c r="C101" s="507"/>
      <c r="D101" s="426"/>
      <c r="E101" s="428"/>
      <c r="F101" s="236"/>
      <c r="G101" s="237"/>
      <c r="H101" s="236"/>
      <c r="I101" s="238"/>
      <c r="J101" s="237"/>
      <c r="K101" s="413"/>
      <c r="Q101" s="246"/>
      <c r="R101" s="524"/>
      <c r="S101" s="524"/>
      <c r="T101" s="247"/>
      <c r="V101" s="524"/>
      <c r="W101" s="622"/>
    </row>
    <row r="102" spans="1:23" ht="12.75" customHeight="1">
      <c r="A102" s="616">
        <f>A97+1</f>
        <v>14</v>
      </c>
      <c r="B102" s="531" t="s">
        <v>96</v>
      </c>
      <c r="C102" s="759" t="s">
        <v>236</v>
      </c>
      <c r="D102" s="508" t="s">
        <v>197</v>
      </c>
      <c r="E102" s="527">
        <v>7.95</v>
      </c>
      <c r="F102" s="391"/>
      <c r="G102" s="394">
        <f>23.1/100</f>
        <v>0.23100000000000001</v>
      </c>
      <c r="H102" s="391"/>
      <c r="I102" s="401"/>
      <c r="J102" s="394">
        <f>0.9/100</f>
        <v>9.0000000000000011E-3</v>
      </c>
      <c r="K102" s="402"/>
      <c r="L102" s="403"/>
      <c r="M102" s="388"/>
      <c r="N102" s="389"/>
      <c r="O102" s="390"/>
      <c r="P102" s="391"/>
      <c r="Q102" s="392"/>
      <c r="R102" s="393">
        <f>G103+J103</f>
        <v>0.58734422999999991</v>
      </c>
      <c r="S102" s="617">
        <f>R102+R103</f>
        <v>1.2515352686999999</v>
      </c>
      <c r="T102" s="618">
        <f>E102*S102</f>
        <v>9.9497053861649984</v>
      </c>
      <c r="V102" s="516">
        <f>S102*$V$12</f>
        <v>1.6485382944961235</v>
      </c>
      <c r="W102" s="516">
        <f>V102*E102</f>
        <v>13.105879441244182</v>
      </c>
    </row>
    <row r="103" spans="1:23" ht="12.75" customHeight="1">
      <c r="A103" s="619"/>
      <c r="B103" s="525" t="s">
        <v>97</v>
      </c>
      <c r="C103" s="798"/>
      <c r="E103" s="524"/>
      <c r="G103" s="394">
        <f>G102*$J$13/1000</f>
        <v>0.56073401999999994</v>
      </c>
      <c r="I103" s="221"/>
      <c r="J103" s="394">
        <f>J102*$Q$13/1000</f>
        <v>2.6610210000000002E-2</v>
      </c>
      <c r="K103" s="230"/>
      <c r="L103" s="532" t="s">
        <v>232</v>
      </c>
      <c r="M103" s="429" t="s">
        <v>226</v>
      </c>
      <c r="N103" s="398">
        <f>51/100</f>
        <v>0.51</v>
      </c>
      <c r="O103" s="398">
        <f>E102*N103</f>
        <v>4.0545</v>
      </c>
      <c r="P103" s="399">
        <v>0.2</v>
      </c>
      <c r="Q103" s="400">
        <f>N103*P103*$N$11</f>
        <v>0.12333421800000002</v>
      </c>
      <c r="R103" s="761">
        <f>SUM(Q103:Q104)</f>
        <v>0.66419103869999996</v>
      </c>
      <c r="S103" s="622"/>
      <c r="T103" s="247"/>
      <c r="V103" s="622"/>
      <c r="W103" s="622"/>
    </row>
    <row r="104" spans="1:23" ht="12.75" customHeight="1">
      <c r="A104" s="619"/>
      <c r="C104" s="798"/>
      <c r="E104" s="427"/>
      <c r="I104" s="221"/>
      <c r="K104" s="230"/>
      <c r="L104" s="231" t="s">
        <v>233</v>
      </c>
      <c r="M104" s="282" t="s">
        <v>226</v>
      </c>
      <c r="N104" s="232">
        <f>63/100</f>
        <v>0.63</v>
      </c>
      <c r="O104" s="232">
        <f>E102*N104</f>
        <v>5.0084999999999997</v>
      </c>
      <c r="P104" s="233">
        <v>0.71</v>
      </c>
      <c r="Q104" s="234">
        <f>N104*P104*$N$11</f>
        <v>0.54085682069999996</v>
      </c>
      <c r="R104" s="799"/>
      <c r="S104" s="622"/>
      <c r="T104" s="247"/>
      <c r="V104" s="622"/>
      <c r="W104" s="622"/>
    </row>
    <row r="105" spans="1:23" ht="12.75" customHeight="1">
      <c r="A105" s="623"/>
      <c r="B105" s="425"/>
      <c r="C105" s="507"/>
      <c r="D105" s="426"/>
      <c r="E105" s="235"/>
      <c r="F105" s="236"/>
      <c r="G105" s="237"/>
      <c r="H105" s="236"/>
      <c r="I105" s="238"/>
      <c r="J105" s="237"/>
      <c r="K105" s="413"/>
      <c r="L105" s="349"/>
      <c r="M105" s="241"/>
      <c r="N105" s="244"/>
      <c r="O105" s="242"/>
      <c r="P105" s="236"/>
      <c r="Q105" s="414"/>
      <c r="R105" s="235"/>
      <c r="S105" s="235"/>
      <c r="T105" s="415"/>
      <c r="V105" s="235"/>
      <c r="W105" s="624"/>
    </row>
    <row r="106" spans="1:23" ht="12.75" customHeight="1">
      <c r="A106" s="616">
        <f>A102+1</f>
        <v>15</v>
      </c>
      <c r="B106" s="531" t="s">
        <v>96</v>
      </c>
      <c r="C106" s="759" t="s">
        <v>237</v>
      </c>
      <c r="D106" s="508" t="s">
        <v>197</v>
      </c>
      <c r="E106" s="527">
        <v>30</v>
      </c>
      <c r="F106" s="391"/>
      <c r="G106" s="394">
        <f>23.1/100</f>
        <v>0.23100000000000001</v>
      </c>
      <c r="H106" s="391"/>
      <c r="I106" s="401"/>
      <c r="J106" s="394">
        <f>0.9/100</f>
        <v>9.0000000000000011E-3</v>
      </c>
      <c r="K106" s="402"/>
      <c r="L106" s="403"/>
      <c r="M106" s="388"/>
      <c r="N106" s="389"/>
      <c r="O106" s="390"/>
      <c r="P106" s="391"/>
      <c r="Q106" s="392"/>
      <c r="R106" s="393">
        <f>G107+J107</f>
        <v>0.58734422999999991</v>
      </c>
      <c r="S106" s="617">
        <f>R106+R107</f>
        <v>1.5562433367000001</v>
      </c>
      <c r="T106" s="618">
        <f>E106*S106</f>
        <v>46.687300101000005</v>
      </c>
      <c r="V106" s="516">
        <f>S106*$V$12</f>
        <v>2.0499036665337047</v>
      </c>
      <c r="W106" s="516">
        <f>V106*E106</f>
        <v>61.49710999601114</v>
      </c>
    </row>
    <row r="107" spans="1:23" ht="12.75" customHeight="1">
      <c r="A107" s="619"/>
      <c r="B107" s="525" t="s">
        <v>97</v>
      </c>
      <c r="C107" s="798"/>
      <c r="E107" s="524"/>
      <c r="G107" s="394">
        <f>G106*$J$13/1000</f>
        <v>0.56073401999999994</v>
      </c>
      <c r="I107" s="221"/>
      <c r="J107" s="394">
        <f>J106*$Q$13/1000</f>
        <v>2.6610210000000002E-2</v>
      </c>
      <c r="K107" s="230"/>
      <c r="L107" s="532" t="s">
        <v>232</v>
      </c>
      <c r="M107" s="429" t="s">
        <v>226</v>
      </c>
      <c r="N107" s="398">
        <f>51/100</f>
        <v>0.51</v>
      </c>
      <c r="O107" s="398">
        <f>E106*N107</f>
        <v>15.3</v>
      </c>
      <c r="P107" s="399">
        <v>0.2</v>
      </c>
      <c r="Q107" s="400">
        <f>N107*P107*$N$11</f>
        <v>0.12333421800000002</v>
      </c>
      <c r="R107" s="761">
        <f>SUM(Q107:Q108)</f>
        <v>0.96889910670000012</v>
      </c>
      <c r="S107" s="622"/>
      <c r="T107" s="247"/>
      <c r="V107" s="622"/>
      <c r="W107" s="622"/>
    </row>
    <row r="108" spans="1:23" ht="12.75" customHeight="1">
      <c r="A108" s="619"/>
      <c r="C108" s="798"/>
      <c r="E108" s="427"/>
      <c r="I108" s="221"/>
      <c r="K108" s="230"/>
      <c r="L108" s="231" t="s">
        <v>233</v>
      </c>
      <c r="M108" s="282" t="s">
        <v>226</v>
      </c>
      <c r="N108" s="232">
        <f>63/100</f>
        <v>0.63</v>
      </c>
      <c r="O108" s="232">
        <f>E106*N108</f>
        <v>18.899999999999999</v>
      </c>
      <c r="P108" s="485">
        <v>1.1100000000000001</v>
      </c>
      <c r="Q108" s="234">
        <f>N108*P108*$N$11</f>
        <v>0.84556488870000013</v>
      </c>
      <c r="R108" s="799"/>
      <c r="S108" s="622"/>
      <c r="T108" s="247"/>
      <c r="V108" s="622"/>
      <c r="W108" s="622"/>
    </row>
    <row r="109" spans="1:23" ht="12.75" customHeight="1">
      <c r="A109" s="623"/>
      <c r="B109" s="425"/>
      <c r="C109" s="507"/>
      <c r="D109" s="426"/>
      <c r="E109" s="235"/>
      <c r="F109" s="236"/>
      <c r="G109" s="237"/>
      <c r="H109" s="236"/>
      <c r="I109" s="238"/>
      <c r="J109" s="237"/>
      <c r="K109" s="413"/>
      <c r="L109" s="349"/>
      <c r="M109" s="241"/>
      <c r="N109" s="244"/>
      <c r="O109" s="242"/>
      <c r="P109" s="236"/>
      <c r="Q109" s="414"/>
      <c r="R109" s="235"/>
      <c r="S109" s="235"/>
      <c r="T109" s="415"/>
      <c r="V109" s="235"/>
      <c r="W109" s="624"/>
    </row>
    <row r="110" spans="1:23" s="46" customFormat="1" ht="12.75" customHeight="1">
      <c r="A110" s="539">
        <f>A106+1</f>
        <v>16</v>
      </c>
      <c r="B110" s="515" t="s">
        <v>155</v>
      </c>
      <c r="C110" s="883" t="s">
        <v>238</v>
      </c>
      <c r="D110" s="562" t="s">
        <v>197</v>
      </c>
      <c r="E110" s="516">
        <v>54.2</v>
      </c>
      <c r="F110" s="483"/>
      <c r="G110" s="406">
        <f>28.9/100</f>
        <v>0.28899999999999998</v>
      </c>
      <c r="H110" s="483"/>
      <c r="I110" s="484"/>
      <c r="J110" s="406">
        <f>1.9/100</f>
        <v>1.9E-2</v>
      </c>
      <c r="K110" s="517"/>
      <c r="L110" s="543"/>
      <c r="M110" s="544"/>
      <c r="N110" s="545"/>
      <c r="O110" s="563"/>
      <c r="P110" s="483"/>
      <c r="Q110" s="546"/>
      <c r="R110" s="518">
        <f>G111+J111</f>
        <v>0.75770148999999998</v>
      </c>
      <c r="S110" s="640">
        <f>R110+R111</f>
        <v>1.4315658007000001</v>
      </c>
      <c r="T110" s="641">
        <f>E110*S110</f>
        <v>77.590866397940005</v>
      </c>
      <c r="V110" s="516">
        <f>S110*$V$12</f>
        <v>1.8856768183579324</v>
      </c>
      <c r="W110" s="516">
        <f>V110*E110</f>
        <v>102.20368355499994</v>
      </c>
    </row>
    <row r="111" spans="1:23" s="46" customFormat="1" ht="12.75" customHeight="1">
      <c r="A111" s="549"/>
      <c r="B111" s="564"/>
      <c r="C111" s="885"/>
      <c r="D111" s="308"/>
      <c r="E111" s="534"/>
      <c r="F111" s="47"/>
      <c r="G111" s="406">
        <f>G110*$J$13/1000</f>
        <v>0.70152437999999995</v>
      </c>
      <c r="H111" s="47"/>
      <c r="I111" s="50"/>
      <c r="J111" s="406">
        <f>J110*$Q$13/1000</f>
        <v>5.6177110000000002E-2</v>
      </c>
      <c r="K111" s="48"/>
      <c r="L111" s="565" t="s">
        <v>232</v>
      </c>
      <c r="M111" s="550" t="s">
        <v>226</v>
      </c>
      <c r="N111" s="551">
        <f>55/100</f>
        <v>0.55000000000000004</v>
      </c>
      <c r="O111" s="551">
        <f>E110*N111</f>
        <v>29.810000000000002</v>
      </c>
      <c r="P111" s="553">
        <v>0.2</v>
      </c>
      <c r="Q111" s="554">
        <f>N111*P111*$N$11</f>
        <v>0.13300749000000003</v>
      </c>
      <c r="R111" s="886">
        <f>SUM(Q111:Q112)</f>
        <v>0.67386431069999997</v>
      </c>
      <c r="S111" s="642"/>
      <c r="T111" s="643"/>
      <c r="V111" s="642"/>
      <c r="W111" s="642"/>
    </row>
    <row r="112" spans="1:23" s="46" customFormat="1" ht="12.75" customHeight="1">
      <c r="A112" s="549"/>
      <c r="C112" s="885"/>
      <c r="D112" s="308"/>
      <c r="E112" s="534"/>
      <c r="F112" s="47"/>
      <c r="G112" s="49"/>
      <c r="H112" s="47"/>
      <c r="I112" s="50"/>
      <c r="J112" s="49"/>
      <c r="K112" s="48"/>
      <c r="L112" s="566" t="s">
        <v>233</v>
      </c>
      <c r="M112" s="567" t="s">
        <v>226</v>
      </c>
      <c r="N112" s="568">
        <f>63/100</f>
        <v>0.63</v>
      </c>
      <c r="O112" s="568">
        <f>E110*N112</f>
        <v>34.146000000000001</v>
      </c>
      <c r="P112" s="569">
        <v>0.71</v>
      </c>
      <c r="Q112" s="570">
        <f>N112*P112*$N$11</f>
        <v>0.54085682069999996</v>
      </c>
      <c r="R112" s="887"/>
      <c r="S112" s="642"/>
      <c r="T112" s="643"/>
      <c r="V112" s="642"/>
      <c r="W112" s="642"/>
    </row>
    <row r="113" spans="1:26" s="46" customFormat="1" ht="12.75" customHeight="1">
      <c r="A113" s="559"/>
      <c r="B113" s="51"/>
      <c r="C113" s="292"/>
      <c r="D113" s="52"/>
      <c r="E113" s="53"/>
      <c r="F113" s="54"/>
      <c r="G113" s="55"/>
      <c r="H113" s="54"/>
      <c r="I113" s="56"/>
      <c r="J113" s="55"/>
      <c r="K113" s="519"/>
      <c r="L113" s="214"/>
      <c r="M113" s="572"/>
      <c r="N113" s="520"/>
      <c r="O113" s="521"/>
      <c r="P113" s="54"/>
      <c r="Q113" s="522"/>
      <c r="R113" s="53"/>
      <c r="S113" s="53"/>
      <c r="T113" s="523"/>
      <c r="V113" s="53"/>
      <c r="W113" s="644"/>
    </row>
    <row r="114" spans="1:26" ht="12.75" customHeight="1">
      <c r="A114" s="625"/>
      <c r="B114" s="626"/>
      <c r="C114" s="627" t="s">
        <v>207</v>
      </c>
      <c r="D114" s="628"/>
      <c r="E114" s="629"/>
      <c r="F114" s="630"/>
      <c r="G114" s="631"/>
      <c r="H114" s="630"/>
      <c r="I114" s="632"/>
      <c r="J114" s="631"/>
      <c r="K114" s="633"/>
      <c r="L114" s="634"/>
      <c r="M114" s="635"/>
      <c r="N114" s="636"/>
      <c r="O114" s="637"/>
      <c r="P114" s="630"/>
      <c r="Q114" s="631"/>
      <c r="R114" s="637"/>
      <c r="S114" s="637"/>
      <c r="T114" s="31">
        <f>SUM(T90:T113)</f>
        <v>375.10386419988322</v>
      </c>
      <c r="V114" s="637"/>
      <c r="W114" s="638">
        <f>SUM(W90:W113)</f>
        <v>494.09161692207067</v>
      </c>
    </row>
    <row r="115" spans="1:26" ht="12.75" customHeight="1">
      <c r="A115" s="645"/>
      <c r="B115" s="626"/>
      <c r="C115" s="646"/>
      <c r="D115" s="628"/>
      <c r="E115" s="647"/>
      <c r="F115" s="630"/>
      <c r="G115" s="631"/>
      <c r="H115" s="630"/>
      <c r="I115" s="630"/>
      <c r="J115" s="631"/>
      <c r="K115" s="630"/>
      <c r="L115" s="634"/>
      <c r="M115" s="635"/>
      <c r="N115" s="636"/>
      <c r="O115" s="637"/>
      <c r="P115" s="630"/>
      <c r="Q115" s="631"/>
      <c r="R115" s="637"/>
      <c r="S115" s="637"/>
      <c r="T115" s="31"/>
      <c r="V115" s="637"/>
      <c r="W115" s="638"/>
    </row>
    <row r="116" spans="1:26" ht="17.25" customHeight="1">
      <c r="A116" s="645"/>
      <c r="B116" s="626"/>
      <c r="C116" s="646" t="s">
        <v>207</v>
      </c>
      <c r="D116" s="628"/>
      <c r="E116" s="647"/>
      <c r="F116" s="630"/>
      <c r="G116" s="631"/>
      <c r="H116" s="630"/>
      <c r="I116" s="630"/>
      <c r="J116" s="631"/>
      <c r="K116" s="630"/>
      <c r="L116" s="634"/>
      <c r="M116" s="635"/>
      <c r="N116" s="636"/>
      <c r="O116" s="637"/>
      <c r="P116" s="630"/>
      <c r="Q116" s="631"/>
      <c r="R116" s="637"/>
      <c r="S116" s="637"/>
      <c r="T116" s="31">
        <f>T114+T86+T42+T80</f>
        <v>971.30465935772327</v>
      </c>
      <c r="V116" s="637"/>
      <c r="W116" s="638">
        <f>W114+W86+W42+W80</f>
        <v>1279.4149446838674</v>
      </c>
    </row>
    <row r="117" spans="1:26" s="143" customFormat="1" ht="14.25" customHeight="1">
      <c r="A117" s="987" t="s">
        <v>239</v>
      </c>
      <c r="B117" s="988"/>
      <c r="C117" s="988"/>
      <c r="D117" s="988"/>
      <c r="E117" s="988"/>
      <c r="F117" s="988"/>
      <c r="G117" s="988"/>
      <c r="H117" s="988"/>
      <c r="I117" s="988"/>
      <c r="J117" s="988"/>
      <c r="K117" s="988"/>
      <c r="L117" s="988"/>
      <c r="M117" s="988"/>
      <c r="N117" s="988"/>
      <c r="O117" s="988"/>
      <c r="P117" s="988"/>
      <c r="Q117" s="988"/>
      <c r="R117" s="988"/>
      <c r="S117" s="988"/>
      <c r="T117" s="988"/>
      <c r="U117" s="988"/>
      <c r="V117" s="988"/>
      <c r="W117" s="989"/>
      <c r="X117" s="144"/>
      <c r="Y117" s="144"/>
      <c r="Z117" s="144"/>
    </row>
    <row r="118" spans="1:26" s="143" customFormat="1" ht="12.75" hidden="1" customHeight="1">
      <c r="A118" s="648"/>
      <c r="E118" s="990" t="s">
        <v>240</v>
      </c>
      <c r="F118" s="990"/>
      <c r="G118" s="990"/>
      <c r="H118" s="990"/>
      <c r="I118" s="990"/>
      <c r="J118" s="990"/>
      <c r="K118" s="990"/>
      <c r="L118" s="990"/>
      <c r="M118" s="990"/>
      <c r="N118" s="990"/>
      <c r="O118" s="991"/>
      <c r="P118" s="991"/>
      <c r="Q118" s="991"/>
      <c r="R118" s="991"/>
      <c r="W118" s="649"/>
      <c r="X118" s="144"/>
      <c r="Y118" s="144"/>
      <c r="Z118" s="144"/>
    </row>
    <row r="119" spans="1:26" s="143" customFormat="1" ht="51.75" hidden="1" customHeight="1">
      <c r="A119" s="648"/>
      <c r="C119" s="538" t="s">
        <v>241</v>
      </c>
      <c r="D119" s="538"/>
      <c r="E119" s="949" t="s">
        <v>242</v>
      </c>
      <c r="F119" s="949"/>
      <c r="G119" s="949"/>
      <c r="H119" s="949"/>
      <c r="I119" s="949"/>
      <c r="J119" s="949"/>
      <c r="K119" s="949"/>
      <c r="L119" s="949"/>
      <c r="M119" s="949"/>
      <c r="N119" s="949"/>
      <c r="O119" s="949"/>
      <c r="P119" s="949"/>
      <c r="Q119" s="949"/>
      <c r="R119" s="949"/>
      <c r="S119" s="160"/>
      <c r="U119" s="158"/>
      <c r="V119" s="160"/>
      <c r="W119" s="649"/>
      <c r="X119" s="144"/>
      <c r="Y119" s="144"/>
      <c r="Z119" s="144"/>
    </row>
    <row r="120" spans="1:26" s="143" customFormat="1" ht="12.75" hidden="1">
      <c r="A120" s="648"/>
      <c r="W120" s="649"/>
      <c r="X120" s="144"/>
      <c r="Y120" s="144"/>
      <c r="Z120" s="144"/>
    </row>
    <row r="121" spans="1:26" s="143" customFormat="1" ht="12.75" hidden="1">
      <c r="A121" s="648"/>
      <c r="C121" s="161"/>
      <c r="D121" s="161"/>
      <c r="E121" s="162"/>
      <c r="R121" s="163"/>
      <c r="W121" s="649"/>
      <c r="X121" s="144"/>
      <c r="Y121" s="144"/>
      <c r="Z121" s="144"/>
    </row>
    <row r="122" spans="1:26" s="143" customFormat="1" ht="12.75" hidden="1">
      <c r="A122" s="992" t="s">
        <v>59</v>
      </c>
      <c r="B122" s="950"/>
      <c r="O122" s="537" t="s">
        <v>172</v>
      </c>
      <c r="P122" s="951" t="e">
        <f>T151</f>
        <v>#REF!</v>
      </c>
      <c r="Q122" s="952"/>
      <c r="R122" s="952"/>
      <c r="S122" s="164" t="s">
        <v>173</v>
      </c>
      <c r="V122" s="164" t="s">
        <v>173</v>
      </c>
      <c r="W122" s="649"/>
      <c r="X122" s="144"/>
      <c r="Y122" s="144"/>
      <c r="Z122" s="144"/>
    </row>
    <row r="123" spans="1:26" s="143" customFormat="1" hidden="1">
      <c r="A123" s="650"/>
      <c r="B123" s="538"/>
      <c r="C123" s="165"/>
      <c r="D123" s="165"/>
      <c r="E123" s="924"/>
      <c r="F123" s="924"/>
      <c r="G123" s="924"/>
      <c r="N123" s="166"/>
      <c r="P123" s="167"/>
      <c r="Q123" s="168"/>
      <c r="R123" s="168"/>
      <c r="T123" s="164"/>
      <c r="W123" s="651"/>
      <c r="X123" s="144"/>
      <c r="Y123" s="144"/>
      <c r="Z123" s="144"/>
    </row>
    <row r="124" spans="1:26" s="143" customFormat="1" ht="12.75" hidden="1">
      <c r="A124" s="652" t="s">
        <v>174</v>
      </c>
      <c r="B124" s="384"/>
      <c r="C124" s="384"/>
      <c r="D124" s="868">
        <v>262768</v>
      </c>
      <c r="E124" s="869"/>
      <c r="F124" s="869"/>
      <c r="G124" s="38" t="s">
        <v>175</v>
      </c>
      <c r="H124" s="39"/>
      <c r="I124" s="39"/>
      <c r="J124" s="38"/>
      <c r="K124" s="38"/>
      <c r="L124" s="38"/>
      <c r="M124" s="40" t="s">
        <v>63</v>
      </c>
      <c r="N124" s="385">
        <f>1.02*1.05*1.129</f>
        <v>1.2091590000000001</v>
      </c>
      <c r="O124" s="386"/>
      <c r="P124" s="386"/>
      <c r="Q124" s="39"/>
      <c r="R124" s="41"/>
      <c r="S124" s="39"/>
      <c r="V124" s="39"/>
      <c r="W124" s="649"/>
      <c r="X124" s="144"/>
      <c r="Y124" s="144"/>
      <c r="Z124" s="144"/>
    </row>
    <row r="125" spans="1:26" s="143" customFormat="1" ht="12.75" hidden="1">
      <c r="A125" s="652"/>
      <c r="B125" s="384"/>
      <c r="C125" s="384"/>
      <c r="D125" s="384"/>
      <c r="E125" s="383"/>
      <c r="F125" s="383"/>
      <c r="G125" s="38"/>
      <c r="H125" s="39"/>
      <c r="I125" s="39"/>
      <c r="J125" s="38"/>
      <c r="K125" s="38"/>
      <c r="L125" s="38"/>
      <c r="M125" s="39"/>
      <c r="N125" s="248"/>
      <c r="O125" s="249"/>
      <c r="P125" s="249"/>
      <c r="Q125" s="39"/>
      <c r="R125" s="41"/>
      <c r="S125" s="39"/>
      <c r="V125" s="39"/>
      <c r="W125" s="649"/>
      <c r="X125" s="144"/>
      <c r="Y125" s="144"/>
      <c r="Z125" s="144"/>
    </row>
    <row r="126" spans="1:26" s="143" customFormat="1" ht="12.75" hidden="1">
      <c r="A126" s="653" t="s">
        <v>243</v>
      </c>
      <c r="B126" s="42"/>
      <c r="C126" s="42"/>
      <c r="D126" s="42"/>
      <c r="E126" s="42"/>
      <c r="F126" s="384"/>
      <c r="G126" s="296" t="s">
        <v>177</v>
      </c>
      <c r="H126" s="384"/>
      <c r="I126" s="44"/>
      <c r="J126" s="860">
        <v>2427.42</v>
      </c>
      <c r="K126" s="861"/>
      <c r="L126" s="861"/>
      <c r="M126" s="45"/>
      <c r="N126" s="43"/>
      <c r="O126" s="43"/>
      <c r="P126" s="43" t="s">
        <v>178</v>
      </c>
      <c r="Q126" s="860">
        <v>2956.69</v>
      </c>
      <c r="R126" s="861"/>
      <c r="S126" s="861"/>
      <c r="T126" s="169"/>
      <c r="W126" s="654"/>
      <c r="X126" s="144"/>
      <c r="Y126" s="144"/>
      <c r="Z126" s="144"/>
    </row>
    <row r="127" spans="1:26" s="143" customFormat="1" ht="12.75" hidden="1">
      <c r="A127" s="648"/>
      <c r="R127" s="163"/>
      <c r="W127" s="649"/>
      <c r="X127" s="144"/>
      <c r="Y127" s="144"/>
      <c r="Z127" s="144"/>
    </row>
    <row r="128" spans="1:26" s="158" customFormat="1" ht="18" hidden="1" customHeight="1">
      <c r="A128" s="907" t="s">
        <v>179</v>
      </c>
      <c r="B128" s="904" t="s">
        <v>180</v>
      </c>
      <c r="C128" s="907" t="s">
        <v>181</v>
      </c>
      <c r="D128" s="910" t="s">
        <v>182</v>
      </c>
      <c r="E128" s="910" t="s">
        <v>183</v>
      </c>
      <c r="F128" s="929" t="s">
        <v>184</v>
      </c>
      <c r="G128" s="942"/>
      <c r="H128" s="942"/>
      <c r="I128" s="929" t="s">
        <v>185</v>
      </c>
      <c r="J128" s="930"/>
      <c r="K128" s="931"/>
      <c r="L128" s="938" t="s">
        <v>186</v>
      </c>
      <c r="M128" s="939"/>
      <c r="N128" s="939"/>
      <c r="O128" s="939"/>
      <c r="P128" s="939"/>
      <c r="Q128" s="939"/>
      <c r="R128" s="929" t="s">
        <v>187</v>
      </c>
      <c r="S128" s="910" t="s">
        <v>188</v>
      </c>
      <c r="T128" s="913" t="s">
        <v>189</v>
      </c>
      <c r="V128" s="910" t="s">
        <v>188</v>
      </c>
      <c r="W128" s="910" t="s">
        <v>189</v>
      </c>
    </row>
    <row r="129" spans="1:26" s="158" customFormat="1" ht="22.5" hidden="1" customHeight="1">
      <c r="A129" s="908"/>
      <c r="B129" s="905"/>
      <c r="C129" s="908"/>
      <c r="D129" s="911"/>
      <c r="E129" s="911"/>
      <c r="F129" s="943"/>
      <c r="G129" s="944"/>
      <c r="H129" s="944"/>
      <c r="I129" s="932"/>
      <c r="J129" s="933"/>
      <c r="K129" s="934"/>
      <c r="L129" s="991" t="s">
        <v>190</v>
      </c>
      <c r="M129" s="993" t="s">
        <v>182</v>
      </c>
      <c r="N129" s="995" t="s">
        <v>191</v>
      </c>
      <c r="O129" s="995" t="s">
        <v>192</v>
      </c>
      <c r="P129" s="995" t="s">
        <v>193</v>
      </c>
      <c r="Q129" s="995" t="s">
        <v>194</v>
      </c>
      <c r="R129" s="940"/>
      <c r="S129" s="922"/>
      <c r="T129" s="914"/>
      <c r="V129" s="922"/>
      <c r="W129" s="922"/>
    </row>
    <row r="130" spans="1:26" s="158" customFormat="1" ht="22.5" hidden="1" customHeight="1">
      <c r="A130" s="908"/>
      <c r="B130" s="905"/>
      <c r="C130" s="908"/>
      <c r="D130" s="911"/>
      <c r="E130" s="911"/>
      <c r="F130" s="943"/>
      <c r="G130" s="944"/>
      <c r="H130" s="944"/>
      <c r="I130" s="932"/>
      <c r="J130" s="933"/>
      <c r="K130" s="934"/>
      <c r="L130" s="917"/>
      <c r="M130" s="994"/>
      <c r="N130" s="922"/>
      <c r="O130" s="922"/>
      <c r="P130" s="925"/>
      <c r="Q130" s="927"/>
      <c r="R130" s="940"/>
      <c r="S130" s="922"/>
      <c r="T130" s="914"/>
      <c r="V130" s="922"/>
      <c r="W130" s="922"/>
    </row>
    <row r="131" spans="1:26" s="158" customFormat="1" ht="22.5" hidden="1" customHeight="1">
      <c r="A131" s="908"/>
      <c r="B131" s="905"/>
      <c r="C131" s="908"/>
      <c r="D131" s="911"/>
      <c r="E131" s="911"/>
      <c r="F131" s="943"/>
      <c r="G131" s="944"/>
      <c r="H131" s="944"/>
      <c r="I131" s="932"/>
      <c r="J131" s="933"/>
      <c r="K131" s="934"/>
      <c r="L131" s="917"/>
      <c r="M131" s="994"/>
      <c r="N131" s="922"/>
      <c r="O131" s="922"/>
      <c r="P131" s="925"/>
      <c r="Q131" s="927"/>
      <c r="R131" s="940"/>
      <c r="S131" s="922"/>
      <c r="T131" s="914"/>
      <c r="V131" s="922"/>
      <c r="W131" s="922"/>
    </row>
    <row r="132" spans="1:26" s="158" customFormat="1" ht="22.5" hidden="1" customHeight="1">
      <c r="A132" s="909"/>
      <c r="B132" s="906"/>
      <c r="C132" s="909"/>
      <c r="D132" s="912"/>
      <c r="E132" s="912"/>
      <c r="F132" s="945"/>
      <c r="G132" s="946"/>
      <c r="H132" s="946"/>
      <c r="I132" s="935"/>
      <c r="J132" s="936"/>
      <c r="K132" s="996"/>
      <c r="L132" s="918"/>
      <c r="M132" s="994"/>
      <c r="N132" s="923"/>
      <c r="O132" s="923"/>
      <c r="P132" s="926"/>
      <c r="Q132" s="928"/>
      <c r="R132" s="941"/>
      <c r="S132" s="923"/>
      <c r="T132" s="997"/>
      <c r="V132" s="923"/>
      <c r="W132" s="923"/>
    </row>
    <row r="133" spans="1:26" s="99" customFormat="1" ht="12.75" customHeight="1">
      <c r="A133" s="655">
        <v>1</v>
      </c>
      <c r="B133" s="1004" t="s">
        <v>116</v>
      </c>
      <c r="C133" s="1000" t="s">
        <v>244</v>
      </c>
      <c r="D133" s="656" t="s">
        <v>212</v>
      </c>
      <c r="E133" s="657">
        <v>8</v>
      </c>
      <c r="F133" s="658"/>
      <c r="G133" s="659">
        <f>34.2/100</f>
        <v>0.34200000000000003</v>
      </c>
      <c r="H133" s="658"/>
      <c r="I133" s="660"/>
      <c r="J133" s="659">
        <f>24.5/100</f>
        <v>0.245</v>
      </c>
      <c r="K133" s="661"/>
      <c r="L133" s="662"/>
      <c r="M133" s="663"/>
      <c r="N133" s="664"/>
      <c r="O133" s="664"/>
      <c r="P133" s="658"/>
      <c r="Q133" s="665"/>
      <c r="R133" s="666">
        <f>G134+J134</f>
        <v>1.5545666900000001</v>
      </c>
      <c r="S133" s="667">
        <f>R133+R134</f>
        <v>13.64615669</v>
      </c>
      <c r="T133" s="668">
        <f>E133*S133</f>
        <v>109.16925352</v>
      </c>
      <c r="V133" s="516">
        <f>S133*$V$12</f>
        <v>17.974892469092644</v>
      </c>
      <c r="W133" s="516">
        <f>V133*E133</f>
        <v>143.79913975274116</v>
      </c>
      <c r="X133" s="100"/>
      <c r="Y133" s="100"/>
      <c r="Z133" s="100"/>
    </row>
    <row r="134" spans="1:26" s="99" customFormat="1" ht="51.75" customHeight="1">
      <c r="A134" s="669"/>
      <c r="B134" s="894"/>
      <c r="C134" s="896"/>
      <c r="D134" s="490"/>
      <c r="E134" s="491"/>
      <c r="F134" s="101"/>
      <c r="G134" s="659">
        <f>G133*$J$126/1000</f>
        <v>0.83017764000000016</v>
      </c>
      <c r="H134" s="101"/>
      <c r="I134" s="102"/>
      <c r="J134" s="659">
        <f>J133*$Q$126/1000</f>
        <v>0.72438904999999998</v>
      </c>
      <c r="K134" s="103"/>
      <c r="L134" s="670" t="s">
        <v>245</v>
      </c>
      <c r="M134" s="671" t="s">
        <v>212</v>
      </c>
      <c r="N134" s="672">
        <v>1</v>
      </c>
      <c r="O134" s="673">
        <f>E133*N134</f>
        <v>8</v>
      </c>
      <c r="P134" s="674">
        <v>10</v>
      </c>
      <c r="Q134" s="675">
        <f>N134*P134*$N$124</f>
        <v>12.09159</v>
      </c>
      <c r="R134" s="535">
        <f>SUM(Q134:Q135)</f>
        <v>12.09159</v>
      </c>
      <c r="S134" s="676"/>
      <c r="T134" s="112"/>
      <c r="V134" s="676"/>
      <c r="W134" s="676"/>
      <c r="X134" s="100"/>
      <c r="Y134" s="100"/>
      <c r="Z134" s="100"/>
    </row>
    <row r="135" spans="1:26" s="99" customFormat="1" ht="23.25" customHeight="1">
      <c r="A135" s="677"/>
      <c r="B135" s="114"/>
      <c r="C135" s="900"/>
      <c r="D135" s="115"/>
      <c r="E135" s="116"/>
      <c r="F135" s="117"/>
      <c r="G135" s="118"/>
      <c r="H135" s="117"/>
      <c r="I135" s="119"/>
      <c r="J135" s="118"/>
      <c r="K135" s="678"/>
      <c r="L135" s="363"/>
      <c r="M135" s="177"/>
      <c r="N135" s="178"/>
      <c r="O135" s="179"/>
      <c r="P135" s="180"/>
      <c r="Q135" s="89"/>
      <c r="R135" s="124"/>
      <c r="S135" s="124"/>
      <c r="T135" s="679"/>
      <c r="V135" s="124"/>
      <c r="W135" s="680"/>
      <c r="X135" s="100"/>
      <c r="Y135" s="100"/>
      <c r="Z135" s="100"/>
    </row>
    <row r="136" spans="1:26" s="99" customFormat="1" ht="18.75" customHeight="1">
      <c r="A136" s="655">
        <f>A133+1</f>
        <v>2</v>
      </c>
      <c r="B136" s="1004" t="s">
        <v>118</v>
      </c>
      <c r="C136" s="1000" t="s">
        <v>246</v>
      </c>
      <c r="D136" s="656" t="s">
        <v>212</v>
      </c>
      <c r="E136" s="657">
        <v>2</v>
      </c>
      <c r="F136" s="658"/>
      <c r="G136" s="659">
        <f>11.3/100</f>
        <v>0.113</v>
      </c>
      <c r="H136" s="658"/>
      <c r="I136" s="660"/>
      <c r="J136" s="659">
        <f>0.05/100</f>
        <v>5.0000000000000001E-4</v>
      </c>
      <c r="K136" s="661"/>
      <c r="L136" s="662"/>
      <c r="M136" s="663"/>
      <c r="N136" s="664"/>
      <c r="O136" s="664"/>
      <c r="P136" s="658"/>
      <c r="Q136" s="665"/>
      <c r="R136" s="666">
        <f>G137+J137</f>
        <v>0.27577680500000001</v>
      </c>
      <c r="S136" s="667">
        <f>R136+R137</f>
        <v>1.8839582750000001</v>
      </c>
      <c r="T136" s="668">
        <f>E136*S136</f>
        <v>3.7679165500000003</v>
      </c>
      <c r="V136" s="516">
        <f>S136*$V$12</f>
        <v>2.4815739829660619</v>
      </c>
      <c r="W136" s="516">
        <f>V136*E136</f>
        <v>4.9631479659321238</v>
      </c>
      <c r="X136" s="100"/>
      <c r="Y136" s="100"/>
      <c r="Z136" s="100"/>
    </row>
    <row r="137" spans="1:26" s="99" customFormat="1" ht="52.5" customHeight="1">
      <c r="A137" s="669"/>
      <c r="B137" s="894"/>
      <c r="C137" s="896"/>
      <c r="D137" s="490"/>
      <c r="E137" s="491"/>
      <c r="F137" s="101"/>
      <c r="G137" s="659">
        <f>G136*$J$126/1000</f>
        <v>0.27429846000000002</v>
      </c>
      <c r="H137" s="101"/>
      <c r="I137" s="102"/>
      <c r="J137" s="659">
        <f>J136*$Q$126/1000</f>
        <v>1.478345E-3</v>
      </c>
      <c r="K137" s="103"/>
      <c r="L137" s="681" t="s">
        <v>247</v>
      </c>
      <c r="M137" s="682" t="s">
        <v>212</v>
      </c>
      <c r="N137" s="683">
        <v>1</v>
      </c>
      <c r="O137" s="684">
        <f>E136*N137</f>
        <v>2</v>
      </c>
      <c r="P137" s="685">
        <v>1.33</v>
      </c>
      <c r="Q137" s="686">
        <f>N137*P137*$N$124</f>
        <v>1.6081814700000001</v>
      </c>
      <c r="R137" s="535">
        <f>SUM(Q137:Q137)</f>
        <v>1.6081814700000001</v>
      </c>
      <c r="S137" s="676"/>
      <c r="T137" s="112"/>
      <c r="V137" s="676"/>
      <c r="W137" s="676"/>
      <c r="X137" s="100"/>
      <c r="Y137" s="100"/>
      <c r="Z137" s="100"/>
    </row>
    <row r="138" spans="1:26" s="99" customFormat="1" ht="22.5" customHeight="1">
      <c r="A138" s="677"/>
      <c r="B138" s="114"/>
      <c r="C138" s="430"/>
      <c r="D138" s="115"/>
      <c r="E138" s="116"/>
      <c r="F138" s="117"/>
      <c r="G138" s="118"/>
      <c r="H138" s="117"/>
      <c r="I138" s="119"/>
      <c r="J138" s="118"/>
      <c r="K138" s="678"/>
      <c r="L138" s="364"/>
      <c r="M138" s="121"/>
      <c r="N138" s="122"/>
      <c r="O138" s="122"/>
      <c r="P138" s="117"/>
      <c r="Q138" s="687"/>
      <c r="R138" s="124"/>
      <c r="S138" s="124"/>
      <c r="T138" s="679"/>
      <c r="V138" s="124"/>
      <c r="W138" s="680"/>
      <c r="X138" s="100"/>
      <c r="Y138" s="100"/>
      <c r="Z138" s="100"/>
    </row>
    <row r="139" spans="1:26" s="99" customFormat="1" ht="26.25" customHeight="1">
      <c r="A139" s="655">
        <f>A136+1</f>
        <v>3</v>
      </c>
      <c r="B139" s="1004" t="s">
        <v>117</v>
      </c>
      <c r="C139" s="1000" t="s">
        <v>248</v>
      </c>
      <c r="D139" s="656" t="s">
        <v>212</v>
      </c>
      <c r="E139" s="657">
        <v>26</v>
      </c>
      <c r="F139" s="658"/>
      <c r="G139" s="659">
        <f>12.5/100</f>
        <v>0.125</v>
      </c>
      <c r="H139" s="658"/>
      <c r="I139" s="660"/>
      <c r="J139" s="659">
        <f>0.02/100</f>
        <v>2.0000000000000001E-4</v>
      </c>
      <c r="K139" s="661"/>
      <c r="L139" s="662"/>
      <c r="M139" s="663"/>
      <c r="N139" s="664"/>
      <c r="O139" s="664"/>
      <c r="P139" s="658"/>
      <c r="Q139" s="665"/>
      <c r="R139" s="666">
        <f>G140+J140</f>
        <v>0.30401883800000001</v>
      </c>
      <c r="S139" s="667">
        <f>R139+R140</f>
        <v>1.7187348680000001</v>
      </c>
      <c r="T139" s="668">
        <f>E139*S139</f>
        <v>44.687106568000004</v>
      </c>
      <c r="V139" s="516">
        <f>S139*$V$12</f>
        <v>2.2639395939092171</v>
      </c>
      <c r="W139" s="516">
        <f>V139*E139</f>
        <v>58.862429441639641</v>
      </c>
      <c r="X139" s="100"/>
      <c r="Y139" s="100"/>
      <c r="Z139" s="100"/>
    </row>
    <row r="140" spans="1:26" s="99" customFormat="1" ht="12.75" customHeight="1">
      <c r="A140" s="669"/>
      <c r="B140" s="894"/>
      <c r="C140" s="896"/>
      <c r="D140" s="490"/>
      <c r="E140" s="491"/>
      <c r="F140" s="101"/>
      <c r="G140" s="659">
        <f>G139*$J$126/1000</f>
        <v>0.30342750000000002</v>
      </c>
      <c r="H140" s="101"/>
      <c r="I140" s="102"/>
      <c r="J140" s="659">
        <f>J139*$Q$126/1000</f>
        <v>5.9133800000000006E-4</v>
      </c>
      <c r="K140" s="103"/>
      <c r="L140" s="998" t="s">
        <v>249</v>
      </c>
      <c r="M140" s="688" t="s">
        <v>212</v>
      </c>
      <c r="N140" s="689">
        <v>1</v>
      </c>
      <c r="O140" s="690">
        <f>E139*N140</f>
        <v>26</v>
      </c>
      <c r="P140" s="674">
        <v>1.17</v>
      </c>
      <c r="Q140" s="675">
        <f>N140*P140*$N$124</f>
        <v>1.4147160300000001</v>
      </c>
      <c r="R140" s="535">
        <f>SUM(Q140:Q140)</f>
        <v>1.4147160300000001</v>
      </c>
      <c r="S140" s="676"/>
      <c r="T140" s="112"/>
      <c r="V140" s="676"/>
      <c r="W140" s="676"/>
      <c r="X140" s="100"/>
      <c r="Y140" s="100"/>
      <c r="Z140" s="100"/>
    </row>
    <row r="141" spans="1:26" s="99" customFormat="1" ht="12.75" customHeight="1">
      <c r="A141" s="669"/>
      <c r="C141" s="896"/>
      <c r="D141" s="490"/>
      <c r="E141" s="491"/>
      <c r="F141" s="101"/>
      <c r="G141" s="108"/>
      <c r="H141" s="101"/>
      <c r="I141" s="102"/>
      <c r="J141" s="108"/>
      <c r="K141" s="103"/>
      <c r="L141" s="960"/>
      <c r="M141" s="185"/>
      <c r="N141" s="186"/>
      <c r="O141" s="186"/>
      <c r="P141" s="187"/>
      <c r="Q141" s="188"/>
      <c r="R141" s="535"/>
      <c r="S141" s="535"/>
      <c r="T141" s="112"/>
      <c r="V141" s="535"/>
      <c r="W141" s="676"/>
      <c r="X141" s="100"/>
      <c r="Y141" s="100"/>
      <c r="Z141" s="100"/>
    </row>
    <row r="142" spans="1:26" s="99" customFormat="1" ht="2.25" customHeight="1">
      <c r="A142" s="669"/>
      <c r="C142" s="896"/>
      <c r="D142" s="490"/>
      <c r="E142" s="491"/>
      <c r="F142" s="101"/>
      <c r="G142" s="108"/>
      <c r="H142" s="101"/>
      <c r="I142" s="102"/>
      <c r="J142" s="108"/>
      <c r="K142" s="103"/>
      <c r="L142" s="357"/>
      <c r="M142" s="109"/>
      <c r="N142" s="110"/>
      <c r="O142" s="110"/>
      <c r="P142" s="101"/>
      <c r="Q142" s="111"/>
      <c r="R142" s="535"/>
      <c r="S142" s="535"/>
      <c r="T142" s="112"/>
      <c r="V142" s="535"/>
      <c r="W142" s="676"/>
      <c r="X142" s="100"/>
      <c r="Y142" s="100"/>
      <c r="Z142" s="100"/>
    </row>
    <row r="143" spans="1:26" s="99" customFormat="1" ht="12.75" customHeight="1">
      <c r="A143" s="677"/>
      <c r="B143" s="114"/>
      <c r="C143" s="430"/>
      <c r="D143" s="115"/>
      <c r="E143" s="116"/>
      <c r="F143" s="117"/>
      <c r="G143" s="118"/>
      <c r="H143" s="117"/>
      <c r="I143" s="119"/>
      <c r="J143" s="118"/>
      <c r="K143" s="678"/>
      <c r="L143" s="364"/>
      <c r="M143" s="121"/>
      <c r="N143" s="122"/>
      <c r="O143" s="122"/>
      <c r="P143" s="117"/>
      <c r="Q143" s="687"/>
      <c r="R143" s="124"/>
      <c r="S143" s="124"/>
      <c r="T143" s="679"/>
      <c r="V143" s="124"/>
      <c r="W143" s="680"/>
      <c r="X143" s="100"/>
      <c r="Y143" s="100"/>
      <c r="Z143" s="100"/>
    </row>
    <row r="144" spans="1:26" s="99" customFormat="1" ht="18.75" customHeight="1">
      <c r="A144" s="655">
        <f>A139+1</f>
        <v>4</v>
      </c>
      <c r="B144" s="999" t="s">
        <v>201</v>
      </c>
      <c r="C144" s="1000" t="s">
        <v>250</v>
      </c>
      <c r="D144" s="656" t="s">
        <v>212</v>
      </c>
      <c r="E144" s="657">
        <v>26</v>
      </c>
      <c r="F144" s="658"/>
      <c r="G144" s="659"/>
      <c r="H144" s="658"/>
      <c r="I144" s="660"/>
      <c r="J144" s="659"/>
      <c r="K144" s="661"/>
      <c r="L144" s="662"/>
      <c r="M144" s="663"/>
      <c r="N144" s="664"/>
      <c r="O144" s="664"/>
      <c r="P144" s="658"/>
      <c r="Q144" s="665"/>
      <c r="R144" s="666">
        <f>G145+J145</f>
        <v>0</v>
      </c>
      <c r="S144" s="667">
        <f>R144+R145</f>
        <v>0.15719067</v>
      </c>
      <c r="T144" s="668">
        <f>E144*S144</f>
        <v>4.0869574200000001</v>
      </c>
      <c r="V144" s="516">
        <f>S144*$V$12</f>
        <v>0.20705356494002175</v>
      </c>
      <c r="W144" s="516">
        <f>V144*E144</f>
        <v>5.3833926884405656</v>
      </c>
      <c r="X144" s="100"/>
      <c r="Y144" s="100"/>
      <c r="Z144" s="100"/>
    </row>
    <row r="145" spans="1:26" s="99" customFormat="1" ht="40.5" customHeight="1">
      <c r="A145" s="669"/>
      <c r="B145" s="894"/>
      <c r="C145" s="896"/>
      <c r="D145" s="490"/>
      <c r="E145" s="491"/>
      <c r="F145" s="101"/>
      <c r="G145" s="659">
        <f>G144*$J$126/1000</f>
        <v>0</v>
      </c>
      <c r="H145" s="101"/>
      <c r="I145" s="102"/>
      <c r="J145" s="659">
        <f>J144*$Q$126/1000</f>
        <v>0</v>
      </c>
      <c r="K145" s="103"/>
      <c r="L145" s="681" t="s">
        <v>251</v>
      </c>
      <c r="M145" s="682" t="s">
        <v>212</v>
      </c>
      <c r="N145" s="683">
        <v>1</v>
      </c>
      <c r="O145" s="684">
        <f>E144*N145</f>
        <v>26</v>
      </c>
      <c r="P145" s="685">
        <v>0.13</v>
      </c>
      <c r="Q145" s="686">
        <f>N145*P145*$N$124</f>
        <v>0.15719067</v>
      </c>
      <c r="R145" s="535">
        <f>SUM(Q145:Q145)</f>
        <v>0.15719067</v>
      </c>
      <c r="S145" s="676"/>
      <c r="T145" s="112"/>
      <c r="V145" s="676"/>
      <c r="W145" s="676"/>
      <c r="X145" s="100"/>
      <c r="Y145" s="100"/>
      <c r="Z145" s="100"/>
    </row>
    <row r="146" spans="1:26" s="99" customFormat="1" ht="23.25" customHeight="1">
      <c r="A146" s="677"/>
      <c r="B146" s="114"/>
      <c r="C146" s="430"/>
      <c r="D146" s="115"/>
      <c r="E146" s="116"/>
      <c r="F146" s="117"/>
      <c r="G146" s="118"/>
      <c r="H146" s="117"/>
      <c r="I146" s="119"/>
      <c r="J146" s="118"/>
      <c r="K146" s="678"/>
      <c r="L146" s="364"/>
      <c r="M146" s="121"/>
      <c r="N146" s="122"/>
      <c r="O146" s="122"/>
      <c r="P146" s="117"/>
      <c r="Q146" s="687"/>
      <c r="R146" s="124"/>
      <c r="S146" s="124"/>
      <c r="T146" s="679"/>
      <c r="V146" s="124"/>
      <c r="W146" s="680"/>
      <c r="X146" s="100"/>
      <c r="Y146" s="100"/>
      <c r="Z146" s="100"/>
    </row>
    <row r="147" spans="1:26" s="62" customFormat="1" ht="12.75" customHeight="1">
      <c r="A147" s="691">
        <f>A144+1</f>
        <v>5</v>
      </c>
      <c r="B147" s="1001" t="s">
        <v>201</v>
      </c>
      <c r="C147" s="1002" t="s">
        <v>252</v>
      </c>
      <c r="D147" s="692" t="s">
        <v>212</v>
      </c>
      <c r="E147" s="693">
        <v>3</v>
      </c>
      <c r="F147" s="694"/>
      <c r="G147" s="695"/>
      <c r="H147" s="694"/>
      <c r="I147" s="696"/>
      <c r="J147" s="695"/>
      <c r="K147" s="697"/>
      <c r="L147" s="698"/>
      <c r="M147" s="699"/>
      <c r="N147" s="700"/>
      <c r="O147" s="701"/>
      <c r="P147" s="702"/>
      <c r="Q147" s="703"/>
      <c r="R147" s="704">
        <f>G148+J148</f>
        <v>0</v>
      </c>
      <c r="S147" s="705">
        <f>R147+R148</f>
        <v>30.228975000000002</v>
      </c>
      <c r="T147" s="706">
        <f>E147*S147</f>
        <v>90.686925000000002</v>
      </c>
      <c r="V147" s="516">
        <f>S147*$V$12</f>
        <v>39.817993257696493</v>
      </c>
      <c r="W147" s="516">
        <f>V147*E147</f>
        <v>119.45397977308949</v>
      </c>
      <c r="X147" s="63"/>
      <c r="Y147" s="63"/>
      <c r="Z147" s="63"/>
    </row>
    <row r="148" spans="1:26" s="62" customFormat="1" ht="36.75" customHeight="1">
      <c r="A148" s="707"/>
      <c r="B148" s="954"/>
      <c r="C148" s="956"/>
      <c r="D148" s="496"/>
      <c r="E148" s="497"/>
      <c r="F148" s="75"/>
      <c r="G148" s="708">
        <f>G147*$J$126/1000</f>
        <v>0</v>
      </c>
      <c r="H148" s="77"/>
      <c r="I148" s="78"/>
      <c r="J148" s="708">
        <f>J147*$Q$126/1000</f>
        <v>0</v>
      </c>
      <c r="K148" s="79"/>
      <c r="L148" s="1003" t="s">
        <v>253</v>
      </c>
      <c r="M148" s="671" t="s">
        <v>212</v>
      </c>
      <c r="N148" s="674">
        <v>1</v>
      </c>
      <c r="O148" s="709">
        <f>E147*N148</f>
        <v>3</v>
      </c>
      <c r="P148" s="674">
        <v>25</v>
      </c>
      <c r="Q148" s="675">
        <f>N148*P148*$N$124</f>
        <v>30.228975000000002</v>
      </c>
      <c r="R148" s="407">
        <f>SUM(Q148:Q148)</f>
        <v>30.228975000000002</v>
      </c>
      <c r="S148" s="409"/>
      <c r="T148" s="64"/>
      <c r="V148" s="409"/>
      <c r="W148" s="710"/>
      <c r="X148" s="63"/>
      <c r="Y148" s="63"/>
      <c r="Z148" s="63"/>
    </row>
    <row r="149" spans="1:26" s="62" customFormat="1" ht="12.75" customHeight="1">
      <c r="A149" s="711"/>
      <c r="B149" s="499"/>
      <c r="C149" s="500"/>
      <c r="D149" s="501"/>
      <c r="E149" s="502"/>
      <c r="F149" s="83"/>
      <c r="G149" s="84"/>
      <c r="H149" s="83"/>
      <c r="I149" s="85"/>
      <c r="J149" s="84"/>
      <c r="K149" s="712"/>
      <c r="L149" s="958"/>
      <c r="M149" s="87"/>
      <c r="N149" s="88"/>
      <c r="O149" s="88"/>
      <c r="P149" s="88"/>
      <c r="Q149" s="89"/>
      <c r="R149" s="65"/>
      <c r="S149" s="65"/>
      <c r="T149" s="713"/>
      <c r="V149" s="65"/>
      <c r="W149" s="714"/>
      <c r="X149" s="63"/>
      <c r="Y149" s="63"/>
      <c r="Z149" s="63"/>
    </row>
    <row r="150" spans="1:26" ht="12.75" customHeight="1" thickBot="1">
      <c r="A150" s="715"/>
      <c r="B150" s="716"/>
      <c r="C150" s="717" t="s">
        <v>254</v>
      </c>
      <c r="D150" s="718"/>
      <c r="E150" s="719"/>
      <c r="F150" s="720"/>
      <c r="G150" s="721"/>
      <c r="H150" s="720"/>
      <c r="I150" s="720"/>
      <c r="J150" s="721"/>
      <c r="K150" s="720"/>
      <c r="L150" s="722"/>
      <c r="M150" s="723"/>
      <c r="N150" s="724"/>
      <c r="O150" s="725"/>
      <c r="P150" s="720"/>
      <c r="Q150" s="721"/>
      <c r="R150" s="725"/>
      <c r="S150" s="725"/>
      <c r="T150" s="377">
        <f>SUM(T133:T149)</f>
        <v>252.398159058</v>
      </c>
      <c r="V150" s="725"/>
      <c r="W150" s="726">
        <f>SUM(W133:W149)</f>
        <v>332.46208962184301</v>
      </c>
    </row>
    <row r="151" spans="1:26" s="99" customFormat="1" ht="12.75" customHeight="1" thickTop="1" thickBot="1">
      <c r="A151" s="727"/>
      <c r="B151" s="197"/>
      <c r="C151" s="379" t="s">
        <v>255</v>
      </c>
      <c r="D151" s="197"/>
      <c r="E151" s="198"/>
      <c r="F151" s="199"/>
      <c r="G151" s="200"/>
      <c r="H151" s="199"/>
      <c r="I151" s="199"/>
      <c r="J151" s="200"/>
      <c r="K151" s="199"/>
      <c r="L151" s="380"/>
      <c r="M151" s="201"/>
      <c r="N151" s="199"/>
      <c r="O151" s="200"/>
      <c r="P151" s="199"/>
      <c r="Q151" s="200"/>
      <c r="R151" s="200"/>
      <c r="S151" s="200"/>
      <c r="T151" s="202" t="e">
        <f>#REF!</f>
        <v>#REF!</v>
      </c>
      <c r="V151" s="200"/>
      <c r="W151" s="728">
        <f>W150+W116</f>
        <v>1611.8770343057104</v>
      </c>
      <c r="X151" s="100"/>
      <c r="Y151" s="100"/>
      <c r="Z151" s="100"/>
    </row>
    <row r="152" spans="1:26" s="99" customFormat="1" ht="12.75" customHeight="1" thickTop="1" thickBot="1">
      <c r="A152" s="729"/>
      <c r="B152" s="189"/>
      <c r="C152" s="378" t="s">
        <v>256</v>
      </c>
      <c r="D152" s="191">
        <v>0.2</v>
      </c>
      <c r="E152" s="192"/>
      <c r="F152" s="193"/>
      <c r="G152" s="136"/>
      <c r="H152" s="193"/>
      <c r="I152" s="193"/>
      <c r="J152" s="136"/>
      <c r="K152" s="193"/>
      <c r="L152" s="347"/>
      <c r="M152" s="133"/>
      <c r="N152" s="134"/>
      <c r="O152" s="135"/>
      <c r="P152" s="193"/>
      <c r="Q152" s="136"/>
      <c r="R152" s="135"/>
      <c r="S152" s="135"/>
      <c r="T152" s="194" t="e">
        <f>T151*D152</f>
        <v>#REF!</v>
      </c>
      <c r="V152" s="135"/>
      <c r="W152" s="730">
        <f>W151*D152</f>
        <v>322.3754068611421</v>
      </c>
      <c r="X152" s="100"/>
      <c r="Y152" s="100"/>
      <c r="Z152" s="100"/>
    </row>
    <row r="153" spans="1:26" s="99" customFormat="1" ht="12.75" customHeight="1" thickTop="1">
      <c r="A153" s="731"/>
      <c r="B153" s="732"/>
      <c r="C153" s="733" t="s">
        <v>255</v>
      </c>
      <c r="D153" s="732"/>
      <c r="E153" s="734"/>
      <c r="F153" s="735"/>
      <c r="G153" s="736"/>
      <c r="H153" s="735"/>
      <c r="I153" s="735"/>
      <c r="J153" s="736"/>
      <c r="K153" s="735"/>
      <c r="L153" s="737"/>
      <c r="M153" s="738"/>
      <c r="N153" s="735"/>
      <c r="O153" s="736"/>
      <c r="P153" s="735"/>
      <c r="Q153" s="736"/>
      <c r="R153" s="736"/>
      <c r="S153" s="736"/>
      <c r="T153" s="739" t="e">
        <f>T152</f>
        <v>#REF!</v>
      </c>
      <c r="U153" s="114"/>
      <c r="V153" s="736"/>
      <c r="W153" s="740">
        <f>W151+W152</f>
        <v>1934.2524411668523</v>
      </c>
      <c r="X153" s="100"/>
      <c r="Y153" s="100"/>
      <c r="Z153" s="100"/>
    </row>
    <row r="154" spans="1:26" s="99" customFormat="1" ht="12.75" customHeight="1">
      <c r="A154" s="203"/>
      <c r="B154" s="189"/>
      <c r="C154" s="356"/>
      <c r="D154" s="195"/>
      <c r="E154" s="135"/>
      <c r="F154" s="193"/>
      <c r="G154" s="136"/>
      <c r="H154" s="193"/>
      <c r="I154" s="193"/>
      <c r="J154" s="136"/>
      <c r="K154" s="193"/>
      <c r="L154" s="347"/>
      <c r="M154" s="133"/>
      <c r="N154" s="134"/>
      <c r="O154" s="135"/>
      <c r="P154" s="193"/>
      <c r="Q154" s="136"/>
      <c r="R154" s="135"/>
      <c r="S154" s="135"/>
      <c r="T154" s="204"/>
      <c r="V154" s="135"/>
      <c r="W154" s="204"/>
      <c r="X154" s="100"/>
      <c r="Y154" s="100"/>
      <c r="Z154" s="100"/>
    </row>
    <row r="155" spans="1:26" s="99" customFormat="1">
      <c r="A155" s="205"/>
      <c r="C155" s="381"/>
      <c r="D155" s="206"/>
      <c r="E155" s="207"/>
      <c r="F155" s="173"/>
      <c r="G155" s="170"/>
      <c r="H155" s="173"/>
      <c r="I155" s="173"/>
      <c r="J155" s="170"/>
      <c r="K155" s="173"/>
      <c r="L155" s="357"/>
      <c r="M155" s="171"/>
      <c r="N155" s="172"/>
      <c r="O155" s="207"/>
      <c r="P155" s="173"/>
      <c r="Q155" s="170"/>
      <c r="R155" s="207"/>
      <c r="S155" s="207"/>
      <c r="T155" s="208"/>
      <c r="V155" s="207"/>
      <c r="W155" s="208"/>
      <c r="X155" s="100"/>
      <c r="Y155" s="100"/>
      <c r="Z155" s="100"/>
    </row>
    <row r="156" spans="1:26" s="99" customFormat="1">
      <c r="A156" s="205"/>
      <c r="C156" s="381"/>
      <c r="D156" s="206"/>
      <c r="E156" s="207"/>
      <c r="F156" s="173"/>
      <c r="G156" s="170"/>
      <c r="H156" s="173"/>
      <c r="I156" s="173"/>
      <c r="J156" s="170"/>
      <c r="K156" s="173"/>
      <c r="L156" s="347" t="s">
        <v>257</v>
      </c>
      <c r="M156" s="133"/>
      <c r="N156" s="134"/>
      <c r="O156" s="135"/>
      <c r="P156" s="358"/>
      <c r="Q156" s="136"/>
      <c r="R156" s="207"/>
      <c r="S156" s="207"/>
      <c r="T156" s="208"/>
      <c r="V156" s="207"/>
      <c r="W156" s="208"/>
      <c r="X156" s="100"/>
      <c r="Y156" s="100"/>
      <c r="Z156" s="100"/>
    </row>
    <row r="157" spans="1:26" s="99" customFormat="1">
      <c r="A157" s="205"/>
      <c r="C157" s="381"/>
      <c r="D157" s="206"/>
      <c r="E157" s="207"/>
      <c r="F157" s="173"/>
      <c r="G157" s="170"/>
      <c r="H157" s="173"/>
      <c r="I157" s="173"/>
      <c r="J157" s="170"/>
      <c r="K157" s="173"/>
      <c r="L157" s="357"/>
      <c r="M157" s="171"/>
      <c r="N157" s="172"/>
      <c r="O157" s="207"/>
      <c r="P157" s="173"/>
      <c r="Q157" s="170"/>
      <c r="R157" s="207"/>
      <c r="S157" s="207"/>
      <c r="T157" s="208"/>
      <c r="V157" s="207"/>
      <c r="W157" s="208"/>
      <c r="X157" s="100"/>
      <c r="Y157" s="100"/>
      <c r="Z157" s="100"/>
    </row>
    <row r="158" spans="1:26" s="99" customFormat="1">
      <c r="A158" s="205"/>
      <c r="C158" s="381"/>
      <c r="D158" s="206"/>
      <c r="E158" s="207"/>
      <c r="F158" s="173"/>
      <c r="G158" s="170"/>
      <c r="H158" s="173"/>
      <c r="I158" s="173"/>
      <c r="J158" s="170"/>
      <c r="K158" s="173"/>
      <c r="L158" s="357"/>
      <c r="M158" s="171"/>
      <c r="N158" s="172"/>
      <c r="O158" s="207"/>
      <c r="P158" s="173"/>
      <c r="Q158" s="170"/>
      <c r="R158" s="207"/>
      <c r="S158" s="207"/>
      <c r="T158" s="208"/>
      <c r="V158" s="207"/>
      <c r="W158" s="208"/>
      <c r="X158" s="100"/>
      <c r="Y158" s="100"/>
      <c r="Z158" s="100"/>
    </row>
    <row r="159" spans="1:26" s="99" customFormat="1">
      <c r="A159" s="205"/>
      <c r="C159" s="381"/>
      <c r="D159" s="206"/>
      <c r="E159" s="207"/>
      <c r="F159" s="173"/>
      <c r="G159" s="170"/>
      <c r="H159" s="173"/>
      <c r="I159" s="173"/>
      <c r="J159" s="170"/>
      <c r="K159" s="173"/>
      <c r="L159" s="357"/>
      <c r="M159" s="171"/>
      <c r="N159" s="172"/>
      <c r="O159" s="207"/>
      <c r="P159" s="173"/>
      <c r="Q159" s="170"/>
      <c r="R159" s="207"/>
      <c r="S159" s="207"/>
      <c r="T159" s="208"/>
      <c r="V159" s="207"/>
      <c r="W159" s="208"/>
      <c r="X159" s="100"/>
      <c r="Y159" s="100"/>
      <c r="Z159" s="100"/>
    </row>
    <row r="160" spans="1:26" s="99" customFormat="1">
      <c r="A160" s="205"/>
      <c r="C160" s="381"/>
      <c r="D160" s="206"/>
      <c r="E160" s="207"/>
      <c r="F160" s="173"/>
      <c r="G160" s="170"/>
      <c r="H160" s="173"/>
      <c r="I160" s="173"/>
      <c r="J160" s="170"/>
      <c r="K160" s="173"/>
      <c r="L160" s="357"/>
      <c r="M160" s="171"/>
      <c r="N160" s="172"/>
      <c r="O160" s="207"/>
      <c r="P160" s="173"/>
      <c r="Q160" s="170"/>
      <c r="R160" s="207"/>
      <c r="S160" s="207"/>
      <c r="T160" s="208"/>
      <c r="V160" s="207"/>
      <c r="W160" s="208"/>
      <c r="X160" s="100"/>
      <c r="Y160" s="100"/>
      <c r="Z160" s="100"/>
    </row>
    <row r="161" spans="1:26" s="99" customFormat="1">
      <c r="A161" s="205"/>
      <c r="C161" s="381"/>
      <c r="D161" s="206"/>
      <c r="E161" s="207"/>
      <c r="F161" s="173"/>
      <c r="G161" s="170"/>
      <c r="H161" s="173"/>
      <c r="I161" s="173"/>
      <c r="J161" s="170"/>
      <c r="K161" s="173"/>
      <c r="L161" s="357"/>
      <c r="M161" s="171"/>
      <c r="N161" s="172"/>
      <c r="O161" s="207"/>
      <c r="P161" s="173"/>
      <c r="Q161" s="170"/>
      <c r="R161" s="207"/>
      <c r="S161" s="207"/>
      <c r="T161" s="208"/>
      <c r="V161" s="207"/>
      <c r="W161" s="208"/>
      <c r="X161" s="100"/>
      <c r="Y161" s="100"/>
      <c r="Z161" s="100"/>
    </row>
    <row r="162" spans="1:26" s="99" customFormat="1">
      <c r="A162" s="205"/>
      <c r="C162" s="381"/>
      <c r="D162" s="206"/>
      <c r="E162" s="207"/>
      <c r="F162" s="173"/>
      <c r="G162" s="170"/>
      <c r="H162" s="173"/>
      <c r="I162" s="173"/>
      <c r="J162" s="170"/>
      <c r="K162" s="173"/>
      <c r="L162" s="357"/>
      <c r="M162" s="171"/>
      <c r="N162" s="172"/>
      <c r="O162" s="207"/>
      <c r="P162" s="173"/>
      <c r="Q162" s="170"/>
      <c r="R162" s="207"/>
      <c r="S162" s="207"/>
      <c r="T162" s="208"/>
      <c r="V162" s="207"/>
      <c r="W162" s="208"/>
      <c r="X162" s="100"/>
      <c r="Y162" s="100"/>
      <c r="Z162" s="100"/>
    </row>
    <row r="163" spans="1:26" s="99" customFormat="1">
      <c r="A163" s="205"/>
      <c r="C163" s="381"/>
      <c r="D163" s="206"/>
      <c r="E163" s="207"/>
      <c r="F163" s="173"/>
      <c r="G163" s="170"/>
      <c r="H163" s="173"/>
      <c r="I163" s="173"/>
      <c r="J163" s="170"/>
      <c r="K163" s="173"/>
      <c r="L163" s="357"/>
      <c r="M163" s="171"/>
      <c r="N163" s="172"/>
      <c r="O163" s="207"/>
      <c r="P163" s="173"/>
      <c r="Q163" s="170"/>
      <c r="R163" s="207"/>
      <c r="S163" s="207"/>
      <c r="T163" s="208"/>
      <c r="V163" s="207"/>
      <c r="W163" s="208"/>
      <c r="X163" s="100"/>
      <c r="Y163" s="100"/>
      <c r="Z163" s="100"/>
    </row>
    <row r="164" spans="1:26" s="99" customFormat="1">
      <c r="A164" s="205"/>
      <c r="C164" s="381"/>
      <c r="D164" s="206"/>
      <c r="E164" s="207"/>
      <c r="F164" s="173"/>
      <c r="G164" s="170"/>
      <c r="H164" s="173"/>
      <c r="I164" s="173"/>
      <c r="J164" s="170"/>
      <c r="K164" s="173"/>
      <c r="L164" s="357"/>
      <c r="M164" s="171"/>
      <c r="N164" s="172"/>
      <c r="O164" s="207"/>
      <c r="P164" s="173"/>
      <c r="Q164" s="170"/>
      <c r="R164" s="207"/>
      <c r="S164" s="207"/>
      <c r="T164" s="208"/>
      <c r="V164" s="207"/>
      <c r="W164" s="208"/>
      <c r="X164" s="100"/>
      <c r="Y164" s="100"/>
      <c r="Z164" s="100"/>
    </row>
    <row r="165" spans="1:26" s="99" customFormat="1">
      <c r="A165" s="205"/>
      <c r="C165" s="381"/>
      <c r="D165" s="206"/>
      <c r="E165" s="207"/>
      <c r="F165" s="173"/>
      <c r="G165" s="170"/>
      <c r="H165" s="173"/>
      <c r="I165" s="173"/>
      <c r="J165" s="170"/>
      <c r="K165" s="173"/>
      <c r="L165" s="357"/>
      <c r="M165" s="171"/>
      <c r="N165" s="172"/>
      <c r="O165" s="207"/>
      <c r="P165" s="173"/>
      <c r="Q165" s="170"/>
      <c r="R165" s="207"/>
      <c r="S165" s="207"/>
      <c r="T165" s="208"/>
      <c r="V165" s="207"/>
      <c r="W165" s="208"/>
      <c r="X165" s="100"/>
      <c r="Y165" s="100"/>
      <c r="Z165" s="100"/>
    </row>
    <row r="166" spans="1:26" s="99" customFormat="1">
      <c r="A166" s="205"/>
      <c r="C166" s="381"/>
      <c r="D166" s="206"/>
      <c r="E166" s="207"/>
      <c r="F166" s="173"/>
      <c r="G166" s="170"/>
      <c r="H166" s="173"/>
      <c r="I166" s="173"/>
      <c r="J166" s="170"/>
      <c r="K166" s="173"/>
      <c r="L166" s="357"/>
      <c r="M166" s="171"/>
      <c r="N166" s="172"/>
      <c r="O166" s="207"/>
      <c r="P166" s="173"/>
      <c r="Q166" s="170"/>
      <c r="R166" s="207"/>
      <c r="S166" s="207"/>
      <c r="T166" s="208"/>
      <c r="V166" s="207"/>
      <c r="W166" s="208"/>
      <c r="X166" s="100"/>
      <c r="Y166" s="100"/>
      <c r="Z166" s="100"/>
    </row>
    <row r="167" spans="1:26" s="99" customFormat="1">
      <c r="A167" s="205"/>
      <c r="C167" s="381"/>
      <c r="D167" s="206"/>
      <c r="E167" s="207"/>
      <c r="F167" s="173"/>
      <c r="G167" s="170"/>
      <c r="H167" s="173"/>
      <c r="I167" s="173"/>
      <c r="J167" s="170"/>
      <c r="K167" s="173"/>
      <c r="L167" s="357"/>
      <c r="M167" s="171"/>
      <c r="N167" s="172"/>
      <c r="O167" s="207"/>
      <c r="P167" s="173"/>
      <c r="Q167" s="170"/>
      <c r="R167" s="207"/>
      <c r="S167" s="207"/>
      <c r="T167" s="208"/>
      <c r="V167" s="207"/>
      <c r="W167" s="208"/>
      <c r="X167" s="100"/>
      <c r="Y167" s="100"/>
      <c r="Z167" s="100"/>
    </row>
    <row r="168" spans="1:26" s="99" customFormat="1">
      <c r="A168" s="205"/>
      <c r="C168" s="381"/>
      <c r="D168" s="206"/>
      <c r="E168" s="207"/>
      <c r="F168" s="173"/>
      <c r="G168" s="170"/>
      <c r="H168" s="173"/>
      <c r="I168" s="173"/>
      <c r="J168" s="170"/>
      <c r="K168" s="173"/>
      <c r="L168" s="357"/>
      <c r="M168" s="171"/>
      <c r="N168" s="172"/>
      <c r="O168" s="207"/>
      <c r="P168" s="173"/>
      <c r="Q168" s="170"/>
      <c r="R168" s="207"/>
      <c r="S168" s="207"/>
      <c r="T168" s="208"/>
      <c r="V168" s="207"/>
      <c r="W168" s="208"/>
      <c r="X168" s="100"/>
      <c r="Y168" s="100"/>
      <c r="Z168" s="100"/>
    </row>
    <row r="169" spans="1:26" s="99" customFormat="1">
      <c r="A169" s="205"/>
      <c r="C169" s="381"/>
      <c r="D169" s="206"/>
      <c r="E169" s="207"/>
      <c r="F169" s="173"/>
      <c r="G169" s="170"/>
      <c r="H169" s="173"/>
      <c r="I169" s="173"/>
      <c r="J169" s="170"/>
      <c r="K169" s="173"/>
      <c r="L169" s="357"/>
      <c r="M169" s="171"/>
      <c r="N169" s="172"/>
      <c r="O169" s="207"/>
      <c r="P169" s="173"/>
      <c r="Q169" s="170"/>
      <c r="R169" s="207"/>
      <c r="S169" s="207"/>
      <c r="T169" s="208"/>
      <c r="V169" s="207"/>
      <c r="W169" s="208"/>
      <c r="X169" s="100"/>
      <c r="Y169" s="100"/>
      <c r="Z169" s="100"/>
    </row>
    <row r="170" spans="1:26" s="99" customFormat="1">
      <c r="A170" s="205"/>
      <c r="C170" s="381"/>
      <c r="D170" s="206"/>
      <c r="E170" s="207"/>
      <c r="F170" s="173"/>
      <c r="G170" s="170"/>
      <c r="H170" s="173"/>
      <c r="I170" s="173"/>
      <c r="J170" s="170"/>
      <c r="K170" s="173"/>
      <c r="L170" s="357"/>
      <c r="M170" s="171"/>
      <c r="N170" s="172"/>
      <c r="O170" s="207"/>
      <c r="P170" s="173"/>
      <c r="Q170" s="170"/>
      <c r="R170" s="207"/>
      <c r="S170" s="207"/>
      <c r="T170" s="208"/>
      <c r="V170" s="207"/>
      <c r="W170" s="208"/>
      <c r="X170" s="100"/>
      <c r="Y170" s="100"/>
      <c r="Z170" s="100"/>
    </row>
    <row r="171" spans="1:26" s="99" customFormat="1">
      <c r="A171" s="205"/>
      <c r="C171" s="381"/>
      <c r="D171" s="206"/>
      <c r="E171" s="207"/>
      <c r="F171" s="173"/>
      <c r="G171" s="170"/>
      <c r="H171" s="173"/>
      <c r="I171" s="173"/>
      <c r="J171" s="170"/>
      <c r="K171" s="173"/>
      <c r="L171" s="357"/>
      <c r="M171" s="171"/>
      <c r="N171" s="172"/>
      <c r="O171" s="207"/>
      <c r="P171" s="173"/>
      <c r="Q171" s="170"/>
      <c r="R171" s="207"/>
      <c r="S171" s="207"/>
      <c r="T171" s="208"/>
      <c r="V171" s="207"/>
      <c r="W171" s="208"/>
      <c r="X171" s="100"/>
      <c r="Y171" s="100"/>
      <c r="Z171" s="100"/>
    </row>
    <row r="172" spans="1:26" s="99" customFormat="1">
      <c r="A172" s="205"/>
      <c r="C172" s="381"/>
      <c r="D172" s="206"/>
      <c r="E172" s="207"/>
      <c r="F172" s="173"/>
      <c r="G172" s="170"/>
      <c r="H172" s="173"/>
      <c r="I172" s="173"/>
      <c r="J172" s="170"/>
      <c r="K172" s="173"/>
      <c r="L172" s="357"/>
      <c r="M172" s="171"/>
      <c r="N172" s="172"/>
      <c r="O172" s="207"/>
      <c r="P172" s="173"/>
      <c r="Q172" s="170"/>
      <c r="R172" s="207"/>
      <c r="S172" s="207"/>
      <c r="T172" s="208"/>
      <c r="V172" s="207"/>
      <c r="W172" s="208"/>
      <c r="X172" s="100"/>
      <c r="Y172" s="100"/>
      <c r="Z172" s="100"/>
    </row>
    <row r="173" spans="1:26" s="99" customFormat="1">
      <c r="A173" s="205"/>
      <c r="C173" s="381"/>
      <c r="D173" s="206"/>
      <c r="E173" s="207"/>
      <c r="F173" s="173"/>
      <c r="G173" s="170"/>
      <c r="H173" s="173"/>
      <c r="I173" s="173"/>
      <c r="J173" s="170"/>
      <c r="K173" s="173"/>
      <c r="L173" s="357"/>
      <c r="M173" s="171"/>
      <c r="N173" s="172"/>
      <c r="O173" s="207"/>
      <c r="P173" s="173"/>
      <c r="Q173" s="170"/>
      <c r="R173" s="207"/>
      <c r="S173" s="207"/>
      <c r="T173" s="208"/>
      <c r="V173" s="207"/>
      <c r="W173" s="208"/>
      <c r="X173" s="100"/>
      <c r="Y173" s="100"/>
      <c r="Z173" s="100"/>
    </row>
    <row r="174" spans="1:26" s="99" customFormat="1">
      <c r="A174" s="205"/>
      <c r="C174" s="381"/>
      <c r="D174" s="206"/>
      <c r="E174" s="207"/>
      <c r="F174" s="173"/>
      <c r="G174" s="170"/>
      <c r="H174" s="173"/>
      <c r="I174" s="173"/>
      <c r="J174" s="170"/>
      <c r="K174" s="173"/>
      <c r="L174" s="357"/>
      <c r="M174" s="171"/>
      <c r="N174" s="172"/>
      <c r="O174" s="207"/>
      <c r="P174" s="173"/>
      <c r="Q174" s="170"/>
      <c r="R174" s="207"/>
      <c r="S174" s="207"/>
      <c r="T174" s="208"/>
      <c r="V174" s="207"/>
      <c r="W174" s="208"/>
      <c r="X174" s="100"/>
      <c r="Y174" s="100"/>
      <c r="Z174" s="100"/>
    </row>
    <row r="175" spans="1:26" s="99" customFormat="1">
      <c r="A175" s="205"/>
      <c r="C175" s="381"/>
      <c r="D175" s="206"/>
      <c r="E175" s="207"/>
      <c r="F175" s="173"/>
      <c r="G175" s="170"/>
      <c r="H175" s="173"/>
      <c r="I175" s="173"/>
      <c r="J175" s="170"/>
      <c r="K175" s="173"/>
      <c r="L175" s="357"/>
      <c r="M175" s="171"/>
      <c r="N175" s="172"/>
      <c r="O175" s="207"/>
      <c r="P175" s="173"/>
      <c r="Q175" s="170"/>
      <c r="R175" s="207"/>
      <c r="S175" s="207"/>
      <c r="T175" s="208"/>
      <c r="V175" s="207"/>
      <c r="W175" s="208"/>
      <c r="X175" s="100"/>
      <c r="Y175" s="100"/>
      <c r="Z175" s="100"/>
    </row>
    <row r="176" spans="1:26" s="99" customFormat="1">
      <c r="A176" s="205"/>
      <c r="C176" s="381"/>
      <c r="D176" s="206"/>
      <c r="E176" s="207"/>
      <c r="F176" s="173"/>
      <c r="G176" s="170"/>
      <c r="H176" s="173"/>
      <c r="I176" s="173"/>
      <c r="J176" s="170"/>
      <c r="K176" s="173"/>
      <c r="L176" s="357"/>
      <c r="M176" s="171"/>
      <c r="N176" s="172"/>
      <c r="O176" s="207"/>
      <c r="P176" s="173"/>
      <c r="Q176" s="170"/>
      <c r="R176" s="207"/>
      <c r="S176" s="207"/>
      <c r="T176" s="208"/>
      <c r="V176" s="207"/>
      <c r="W176" s="208"/>
      <c r="X176" s="100"/>
      <c r="Y176" s="100"/>
      <c r="Z176" s="100"/>
    </row>
    <row r="177" spans="1:26" s="99" customFormat="1">
      <c r="A177" s="205"/>
      <c r="C177" s="381"/>
      <c r="D177" s="206"/>
      <c r="E177" s="207"/>
      <c r="F177" s="173"/>
      <c r="G177" s="170"/>
      <c r="H177" s="173"/>
      <c r="I177" s="173"/>
      <c r="J177" s="170"/>
      <c r="K177" s="173"/>
      <c r="L177" s="357"/>
      <c r="M177" s="171"/>
      <c r="N177" s="172"/>
      <c r="O177" s="207"/>
      <c r="P177" s="173"/>
      <c r="Q177" s="170"/>
      <c r="R177" s="207"/>
      <c r="S177" s="207"/>
      <c r="T177" s="208"/>
      <c r="V177" s="207"/>
      <c r="W177" s="208"/>
      <c r="X177" s="100"/>
      <c r="Y177" s="100"/>
      <c r="Z177" s="100"/>
    </row>
    <row r="178" spans="1:26" s="99" customFormat="1">
      <c r="A178" s="205"/>
      <c r="C178" s="381"/>
      <c r="D178" s="206"/>
      <c r="E178" s="207"/>
      <c r="F178" s="173"/>
      <c r="G178" s="170"/>
      <c r="H178" s="173"/>
      <c r="I178" s="173"/>
      <c r="J178" s="170"/>
      <c r="K178" s="173"/>
      <c r="L178" s="357"/>
      <c r="M178" s="171"/>
      <c r="N178" s="172"/>
      <c r="O178" s="207"/>
      <c r="P178" s="173"/>
      <c r="Q178" s="170"/>
      <c r="R178" s="207"/>
      <c r="S178" s="207"/>
      <c r="T178" s="208"/>
      <c r="V178" s="207"/>
      <c r="W178" s="208"/>
      <c r="X178" s="100"/>
      <c r="Y178" s="100"/>
      <c r="Z178" s="100"/>
    </row>
    <row r="179" spans="1:26" s="99" customFormat="1">
      <c r="A179" s="205"/>
      <c r="C179" s="381"/>
      <c r="D179" s="206"/>
      <c r="E179" s="207"/>
      <c r="F179" s="173"/>
      <c r="G179" s="170"/>
      <c r="H179" s="173"/>
      <c r="I179" s="173"/>
      <c r="J179" s="170"/>
      <c r="K179" s="173"/>
      <c r="L179" s="357"/>
      <c r="M179" s="171"/>
      <c r="N179" s="172"/>
      <c r="O179" s="207"/>
      <c r="P179" s="173"/>
      <c r="Q179" s="170"/>
      <c r="R179" s="207"/>
      <c r="S179" s="207"/>
      <c r="T179" s="208"/>
      <c r="V179" s="207"/>
      <c r="W179" s="208"/>
      <c r="X179" s="100"/>
      <c r="Y179" s="100"/>
      <c r="Z179" s="100"/>
    </row>
    <row r="180" spans="1:26" s="99" customFormat="1">
      <c r="A180" s="205"/>
      <c r="C180" s="381"/>
      <c r="D180" s="206"/>
      <c r="E180" s="207"/>
      <c r="F180" s="173"/>
      <c r="G180" s="170"/>
      <c r="H180" s="173"/>
      <c r="I180" s="173"/>
      <c r="J180" s="170"/>
      <c r="K180" s="173"/>
      <c r="L180" s="357"/>
      <c r="M180" s="171"/>
      <c r="N180" s="172"/>
      <c r="O180" s="207"/>
      <c r="P180" s="173"/>
      <c r="Q180" s="170"/>
      <c r="R180" s="207"/>
      <c r="S180" s="207"/>
      <c r="T180" s="208"/>
      <c r="V180" s="207"/>
      <c r="W180" s="208"/>
      <c r="X180" s="100"/>
      <c r="Y180" s="100"/>
      <c r="Z180" s="100"/>
    </row>
    <row r="181" spans="1:26" s="99" customFormat="1">
      <c r="A181" s="205"/>
      <c r="C181" s="381"/>
      <c r="D181" s="206"/>
      <c r="E181" s="207"/>
      <c r="F181" s="173"/>
      <c r="G181" s="170"/>
      <c r="H181" s="173"/>
      <c r="I181" s="173"/>
      <c r="J181" s="170"/>
      <c r="K181" s="173"/>
      <c r="L181" s="357"/>
      <c r="M181" s="171"/>
      <c r="N181" s="172"/>
      <c r="O181" s="207"/>
      <c r="P181" s="173"/>
      <c r="Q181" s="170"/>
      <c r="R181" s="207"/>
      <c r="S181" s="207"/>
      <c r="T181" s="208"/>
      <c r="V181" s="207"/>
      <c r="W181" s="208"/>
      <c r="X181" s="100"/>
      <c r="Y181" s="100"/>
      <c r="Z181" s="100"/>
    </row>
    <row r="182" spans="1:26" s="99" customFormat="1">
      <c r="A182" s="205"/>
      <c r="C182" s="381"/>
      <c r="D182" s="206"/>
      <c r="E182" s="207"/>
      <c r="F182" s="173"/>
      <c r="G182" s="170"/>
      <c r="H182" s="173"/>
      <c r="I182" s="173"/>
      <c r="J182" s="170"/>
      <c r="K182" s="173"/>
      <c r="L182" s="357"/>
      <c r="M182" s="171"/>
      <c r="N182" s="172"/>
      <c r="O182" s="207"/>
      <c r="P182" s="173"/>
      <c r="Q182" s="170"/>
      <c r="R182" s="207"/>
      <c r="S182" s="207"/>
      <c r="T182" s="208"/>
      <c r="V182" s="207"/>
      <c r="W182" s="208"/>
      <c r="X182" s="100"/>
      <c r="Y182" s="100"/>
      <c r="Z182" s="100"/>
    </row>
    <row r="183" spans="1:26" s="99" customFormat="1">
      <c r="A183" s="205"/>
      <c r="C183" s="381"/>
      <c r="D183" s="206"/>
      <c r="E183" s="207"/>
      <c r="F183" s="173"/>
      <c r="G183" s="170"/>
      <c r="H183" s="173"/>
      <c r="I183" s="173"/>
      <c r="J183" s="170"/>
      <c r="K183" s="173"/>
      <c r="L183" s="357"/>
      <c r="M183" s="171"/>
      <c r="N183" s="172"/>
      <c r="O183" s="207"/>
      <c r="P183" s="173"/>
      <c r="Q183" s="170"/>
      <c r="R183" s="207"/>
      <c r="S183" s="207"/>
      <c r="T183" s="208"/>
      <c r="V183" s="207"/>
      <c r="W183" s="208"/>
      <c r="X183" s="100"/>
      <c r="Y183" s="100"/>
      <c r="Z183" s="100"/>
    </row>
    <row r="184" spans="1:26" s="99" customFormat="1">
      <c r="A184" s="205"/>
      <c r="C184" s="381"/>
      <c r="D184" s="206"/>
      <c r="E184" s="207"/>
      <c r="F184" s="173"/>
      <c r="G184" s="170"/>
      <c r="H184" s="173"/>
      <c r="I184" s="173"/>
      <c r="J184" s="170"/>
      <c r="K184" s="173"/>
      <c r="L184" s="357"/>
      <c r="M184" s="171"/>
      <c r="N184" s="172"/>
      <c r="O184" s="207"/>
      <c r="P184" s="173"/>
      <c r="Q184" s="170"/>
      <c r="R184" s="207"/>
      <c r="S184" s="207"/>
      <c r="T184" s="208"/>
      <c r="V184" s="207"/>
      <c r="W184" s="208"/>
      <c r="X184" s="100"/>
      <c r="Y184" s="100"/>
      <c r="Z184" s="100"/>
    </row>
    <row r="185" spans="1:26" s="99" customFormat="1">
      <c r="A185" s="205"/>
      <c r="C185" s="381"/>
      <c r="D185" s="206"/>
      <c r="E185" s="207"/>
      <c r="F185" s="173"/>
      <c r="G185" s="170"/>
      <c r="H185" s="173"/>
      <c r="I185" s="173"/>
      <c r="J185" s="170"/>
      <c r="K185" s="173"/>
      <c r="L185" s="357"/>
      <c r="M185" s="171"/>
      <c r="N185" s="172"/>
      <c r="O185" s="207"/>
      <c r="P185" s="173"/>
      <c r="Q185" s="170"/>
      <c r="R185" s="207"/>
      <c r="S185" s="207"/>
      <c r="T185" s="208"/>
      <c r="V185" s="207"/>
      <c r="W185" s="208"/>
      <c r="X185" s="100"/>
      <c r="Y185" s="100"/>
      <c r="Z185" s="100"/>
    </row>
    <row r="186" spans="1:26" s="99" customFormat="1">
      <c r="A186" s="205"/>
      <c r="C186" s="381"/>
      <c r="D186" s="206"/>
      <c r="E186" s="207"/>
      <c r="F186" s="173"/>
      <c r="G186" s="170"/>
      <c r="H186" s="173"/>
      <c r="I186" s="173"/>
      <c r="J186" s="170"/>
      <c r="K186" s="173"/>
      <c r="L186" s="357"/>
      <c r="M186" s="171"/>
      <c r="N186" s="172"/>
      <c r="O186" s="207"/>
      <c r="P186" s="173"/>
      <c r="Q186" s="170"/>
      <c r="R186" s="207"/>
      <c r="S186" s="207"/>
      <c r="T186" s="208"/>
      <c r="V186" s="207"/>
      <c r="W186" s="208"/>
      <c r="X186" s="100"/>
      <c r="Y186" s="100"/>
      <c r="Z186" s="100"/>
    </row>
    <row r="187" spans="1:26" s="99" customFormat="1">
      <c r="A187" s="205"/>
      <c r="C187" s="381"/>
      <c r="D187" s="206"/>
      <c r="E187" s="207"/>
      <c r="F187" s="173"/>
      <c r="G187" s="170"/>
      <c r="H187" s="173"/>
      <c r="I187" s="173"/>
      <c r="J187" s="170"/>
      <c r="K187" s="173"/>
      <c r="L187" s="357"/>
      <c r="M187" s="171"/>
      <c r="N187" s="172"/>
      <c r="O187" s="207"/>
      <c r="P187" s="173"/>
      <c r="Q187" s="170"/>
      <c r="R187" s="207"/>
      <c r="S187" s="207"/>
      <c r="T187" s="208"/>
      <c r="V187" s="207"/>
      <c r="W187" s="208"/>
      <c r="X187" s="100"/>
      <c r="Y187" s="100"/>
      <c r="Z187" s="100"/>
    </row>
    <row r="188" spans="1:26" s="99" customFormat="1">
      <c r="A188" s="205"/>
      <c r="C188" s="381"/>
      <c r="D188" s="206"/>
      <c r="E188" s="207"/>
      <c r="F188" s="173"/>
      <c r="G188" s="170"/>
      <c r="H188" s="173"/>
      <c r="I188" s="173"/>
      <c r="J188" s="170"/>
      <c r="K188" s="173"/>
      <c r="L188" s="357"/>
      <c r="M188" s="171"/>
      <c r="N188" s="172"/>
      <c r="O188" s="207"/>
      <c r="P188" s="173"/>
      <c r="Q188" s="170"/>
      <c r="R188" s="207"/>
      <c r="S188" s="207"/>
      <c r="T188" s="208"/>
      <c r="V188" s="207"/>
      <c r="W188" s="208"/>
      <c r="X188" s="100"/>
      <c r="Y188" s="100"/>
      <c r="Z188" s="100"/>
    </row>
    <row r="189" spans="1:26" s="99" customFormat="1">
      <c r="A189" s="205"/>
      <c r="C189" s="381"/>
      <c r="D189" s="206"/>
      <c r="E189" s="207"/>
      <c r="F189" s="173"/>
      <c r="G189" s="170"/>
      <c r="H189" s="173"/>
      <c r="I189" s="173"/>
      <c r="J189" s="170"/>
      <c r="K189" s="173"/>
      <c r="L189" s="357"/>
      <c r="M189" s="171"/>
      <c r="N189" s="172"/>
      <c r="O189" s="207"/>
      <c r="P189" s="173"/>
      <c r="Q189" s="170"/>
      <c r="R189" s="207"/>
      <c r="S189" s="207"/>
      <c r="T189" s="208"/>
      <c r="V189" s="207"/>
      <c r="W189" s="208"/>
      <c r="X189" s="100"/>
      <c r="Y189" s="100"/>
      <c r="Z189" s="100"/>
    </row>
    <row r="190" spans="1:26" s="99" customFormat="1">
      <c r="A190" s="205"/>
      <c r="C190" s="381"/>
      <c r="D190" s="206"/>
      <c r="E190" s="207"/>
      <c r="F190" s="173"/>
      <c r="G190" s="170"/>
      <c r="H190" s="173"/>
      <c r="I190" s="173"/>
      <c r="J190" s="170"/>
      <c r="K190" s="173"/>
      <c r="L190" s="357"/>
      <c r="M190" s="171"/>
      <c r="N190" s="172"/>
      <c r="O190" s="207"/>
      <c r="P190" s="173"/>
      <c r="Q190" s="170"/>
      <c r="R190" s="207"/>
      <c r="S190" s="207"/>
      <c r="T190" s="208"/>
      <c r="V190" s="207"/>
      <c r="W190" s="208"/>
      <c r="X190" s="100"/>
      <c r="Y190" s="100"/>
      <c r="Z190" s="100"/>
    </row>
    <row r="191" spans="1:26" s="99" customFormat="1">
      <c r="A191" s="205"/>
      <c r="C191" s="381"/>
      <c r="D191" s="206"/>
      <c r="E191" s="207"/>
      <c r="F191" s="173"/>
      <c r="G191" s="170"/>
      <c r="H191" s="173"/>
      <c r="I191" s="173"/>
      <c r="J191" s="170"/>
      <c r="K191" s="173"/>
      <c r="L191" s="357"/>
      <c r="M191" s="171"/>
      <c r="N191" s="172"/>
      <c r="O191" s="207"/>
      <c r="P191" s="173"/>
      <c r="Q191" s="170"/>
      <c r="R191" s="207"/>
      <c r="S191" s="207"/>
      <c r="T191" s="208"/>
      <c r="V191" s="207"/>
      <c r="W191" s="208"/>
      <c r="X191" s="100"/>
      <c r="Y191" s="100"/>
      <c r="Z191" s="100"/>
    </row>
    <row r="192" spans="1:26" s="99" customFormat="1">
      <c r="A192" s="205"/>
      <c r="C192" s="381"/>
      <c r="D192" s="206"/>
      <c r="E192" s="207"/>
      <c r="F192" s="173"/>
      <c r="G192" s="170"/>
      <c r="H192" s="173"/>
      <c r="I192" s="173"/>
      <c r="J192" s="170"/>
      <c r="K192" s="173"/>
      <c r="L192" s="357"/>
      <c r="M192" s="171"/>
      <c r="N192" s="172"/>
      <c r="O192" s="207"/>
      <c r="P192" s="173"/>
      <c r="Q192" s="170"/>
      <c r="R192" s="207"/>
      <c r="S192" s="207"/>
      <c r="T192" s="208"/>
      <c r="V192" s="207"/>
      <c r="W192" s="208"/>
      <c r="X192" s="100"/>
      <c r="Y192" s="100"/>
      <c r="Z192" s="100"/>
    </row>
    <row r="193" spans="1:26" s="99" customFormat="1">
      <c r="A193" s="205"/>
      <c r="C193" s="381"/>
      <c r="D193" s="206"/>
      <c r="E193" s="207"/>
      <c r="F193" s="173"/>
      <c r="G193" s="170"/>
      <c r="H193" s="173"/>
      <c r="I193" s="173"/>
      <c r="J193" s="170"/>
      <c r="K193" s="173"/>
      <c r="L193" s="357"/>
      <c r="M193" s="171"/>
      <c r="N193" s="172"/>
      <c r="O193" s="207"/>
      <c r="P193" s="173"/>
      <c r="Q193" s="170"/>
      <c r="R193" s="207"/>
      <c r="S193" s="207"/>
      <c r="T193" s="208"/>
      <c r="V193" s="207"/>
      <c r="W193" s="208"/>
      <c r="X193" s="100"/>
      <c r="Y193" s="100"/>
      <c r="Z193" s="100"/>
    </row>
    <row r="194" spans="1:26" s="99" customFormat="1">
      <c r="A194" s="205"/>
      <c r="C194" s="381"/>
      <c r="D194" s="206"/>
      <c r="E194" s="207"/>
      <c r="F194" s="173"/>
      <c r="G194" s="170"/>
      <c r="H194" s="173"/>
      <c r="I194" s="173"/>
      <c r="J194" s="170"/>
      <c r="K194" s="173"/>
      <c r="L194" s="357"/>
      <c r="M194" s="171"/>
      <c r="N194" s="172"/>
      <c r="O194" s="207"/>
      <c r="P194" s="173"/>
      <c r="Q194" s="170"/>
      <c r="R194" s="207"/>
      <c r="S194" s="207"/>
      <c r="T194" s="208"/>
      <c r="V194" s="207"/>
      <c r="W194" s="208"/>
      <c r="X194" s="100"/>
      <c r="Y194" s="100"/>
      <c r="Z194" s="100"/>
    </row>
    <row r="195" spans="1:26" s="99" customFormat="1">
      <c r="A195" s="205"/>
      <c r="C195" s="381"/>
      <c r="D195" s="206"/>
      <c r="E195" s="207"/>
      <c r="F195" s="173"/>
      <c r="G195" s="170"/>
      <c r="H195" s="173"/>
      <c r="I195" s="173"/>
      <c r="J195" s="170"/>
      <c r="K195" s="173"/>
      <c r="L195" s="357"/>
      <c r="M195" s="171"/>
      <c r="N195" s="172"/>
      <c r="O195" s="207"/>
      <c r="P195" s="173"/>
      <c r="Q195" s="170"/>
      <c r="R195" s="207"/>
      <c r="S195" s="207"/>
      <c r="T195" s="208"/>
      <c r="V195" s="207"/>
      <c r="W195" s="208"/>
      <c r="X195" s="100"/>
      <c r="Y195" s="100"/>
      <c r="Z195" s="100"/>
    </row>
    <row r="196" spans="1:26" s="99" customFormat="1">
      <c r="A196" s="205"/>
      <c r="C196" s="381"/>
      <c r="D196" s="206"/>
      <c r="E196" s="207"/>
      <c r="F196" s="173"/>
      <c r="G196" s="170"/>
      <c r="H196" s="173"/>
      <c r="I196" s="173"/>
      <c r="J196" s="170"/>
      <c r="K196" s="173"/>
      <c r="L196" s="357"/>
      <c r="M196" s="171"/>
      <c r="N196" s="172"/>
      <c r="O196" s="207"/>
      <c r="P196" s="173"/>
      <c r="Q196" s="170"/>
      <c r="R196" s="207"/>
      <c r="S196" s="207"/>
      <c r="T196" s="208"/>
      <c r="V196" s="207"/>
      <c r="W196" s="208"/>
      <c r="X196" s="100"/>
      <c r="Y196" s="100"/>
      <c r="Z196" s="100"/>
    </row>
    <row r="197" spans="1:26" s="99" customFormat="1">
      <c r="A197" s="205"/>
      <c r="C197" s="381"/>
      <c r="D197" s="206"/>
      <c r="E197" s="207"/>
      <c r="F197" s="173"/>
      <c r="G197" s="170"/>
      <c r="H197" s="173"/>
      <c r="I197" s="173"/>
      <c r="J197" s="170"/>
      <c r="K197" s="173"/>
      <c r="L197" s="357"/>
      <c r="M197" s="171"/>
      <c r="N197" s="172"/>
      <c r="O197" s="207"/>
      <c r="P197" s="173"/>
      <c r="Q197" s="170"/>
      <c r="R197" s="207"/>
      <c r="S197" s="207"/>
      <c r="T197" s="208"/>
      <c r="V197" s="207"/>
      <c r="W197" s="208"/>
      <c r="X197" s="100"/>
      <c r="Y197" s="100"/>
      <c r="Z197" s="100"/>
    </row>
    <row r="198" spans="1:26" s="99" customFormat="1">
      <c r="A198" s="205"/>
      <c r="C198" s="381"/>
      <c r="D198" s="206"/>
      <c r="E198" s="207"/>
      <c r="F198" s="173"/>
      <c r="G198" s="170"/>
      <c r="H198" s="173"/>
      <c r="I198" s="173"/>
      <c r="J198" s="170"/>
      <c r="K198" s="173"/>
      <c r="L198" s="357"/>
      <c r="M198" s="171"/>
      <c r="N198" s="172"/>
      <c r="O198" s="207"/>
      <c r="P198" s="173"/>
      <c r="Q198" s="170"/>
      <c r="R198" s="207"/>
      <c r="S198" s="207"/>
      <c r="T198" s="208"/>
      <c r="V198" s="207"/>
      <c r="W198" s="208"/>
      <c r="X198" s="100"/>
      <c r="Y198" s="100"/>
      <c r="Z198" s="100"/>
    </row>
    <row r="199" spans="1:26" s="99" customFormat="1">
      <c r="A199" s="205"/>
      <c r="C199" s="381"/>
      <c r="D199" s="206"/>
      <c r="E199" s="207"/>
      <c r="F199" s="173"/>
      <c r="G199" s="170"/>
      <c r="H199" s="173"/>
      <c r="I199" s="173"/>
      <c r="J199" s="170"/>
      <c r="K199" s="173"/>
      <c r="L199" s="357"/>
      <c r="M199" s="171"/>
      <c r="N199" s="172"/>
      <c r="O199" s="207"/>
      <c r="P199" s="173"/>
      <c r="Q199" s="170"/>
      <c r="R199" s="207"/>
      <c r="S199" s="207"/>
      <c r="T199" s="208"/>
      <c r="V199" s="207"/>
      <c r="W199" s="208"/>
      <c r="X199" s="100"/>
      <c r="Y199" s="100"/>
      <c r="Z199" s="100"/>
    </row>
    <row r="200" spans="1:26" s="99" customFormat="1">
      <c r="A200" s="205"/>
      <c r="C200" s="381"/>
      <c r="D200" s="206"/>
      <c r="E200" s="207"/>
      <c r="F200" s="173"/>
      <c r="G200" s="170"/>
      <c r="H200" s="173"/>
      <c r="I200" s="173"/>
      <c r="J200" s="170"/>
      <c r="K200" s="173"/>
      <c r="L200" s="357"/>
      <c r="M200" s="171"/>
      <c r="N200" s="172"/>
      <c r="O200" s="207"/>
      <c r="P200" s="173"/>
      <c r="Q200" s="170"/>
      <c r="R200" s="207"/>
      <c r="S200" s="207"/>
      <c r="T200" s="208"/>
      <c r="V200" s="207"/>
      <c r="W200" s="208"/>
      <c r="X200" s="100"/>
      <c r="Y200" s="100"/>
      <c r="Z200" s="100"/>
    </row>
    <row r="201" spans="1:26" s="99" customFormat="1">
      <c r="A201" s="205"/>
      <c r="C201" s="381"/>
      <c r="D201" s="206"/>
      <c r="E201" s="207"/>
      <c r="F201" s="173"/>
      <c r="G201" s="170"/>
      <c r="H201" s="173"/>
      <c r="I201" s="173"/>
      <c r="J201" s="170"/>
      <c r="K201" s="173"/>
      <c r="L201" s="357"/>
      <c r="M201" s="171"/>
      <c r="N201" s="172"/>
      <c r="O201" s="207"/>
      <c r="P201" s="173"/>
      <c r="Q201" s="170"/>
      <c r="R201" s="207"/>
      <c r="S201" s="207"/>
      <c r="T201" s="208"/>
      <c r="V201" s="207"/>
      <c r="W201" s="208"/>
      <c r="X201" s="100"/>
      <c r="Y201" s="100"/>
      <c r="Z201" s="100"/>
    </row>
    <row r="202" spans="1:26" s="99" customFormat="1">
      <c r="A202" s="205"/>
      <c r="C202" s="381"/>
      <c r="D202" s="206"/>
      <c r="E202" s="207"/>
      <c r="F202" s="173"/>
      <c r="G202" s="170"/>
      <c r="H202" s="173"/>
      <c r="I202" s="173"/>
      <c r="J202" s="170"/>
      <c r="K202" s="173"/>
      <c r="L202" s="357"/>
      <c r="M202" s="171"/>
      <c r="N202" s="172"/>
      <c r="O202" s="207"/>
      <c r="P202" s="173"/>
      <c r="Q202" s="170"/>
      <c r="R202" s="207"/>
      <c r="S202" s="207"/>
      <c r="T202" s="208"/>
      <c r="V202" s="207"/>
      <c r="W202" s="208"/>
      <c r="X202" s="100"/>
      <c r="Y202" s="100"/>
      <c r="Z202" s="100"/>
    </row>
    <row r="203" spans="1:26" s="99" customFormat="1">
      <c r="A203" s="205"/>
      <c r="C203" s="381"/>
      <c r="D203" s="206"/>
      <c r="E203" s="207"/>
      <c r="F203" s="173"/>
      <c r="G203" s="170"/>
      <c r="H203" s="173"/>
      <c r="I203" s="173"/>
      <c r="J203" s="170"/>
      <c r="K203" s="173"/>
      <c r="L203" s="357"/>
      <c r="M203" s="171"/>
      <c r="N203" s="172"/>
      <c r="O203" s="207"/>
      <c r="P203" s="173"/>
      <c r="Q203" s="170"/>
      <c r="R203" s="207"/>
      <c r="S203" s="207"/>
      <c r="T203" s="208"/>
      <c r="V203" s="207"/>
      <c r="W203" s="208"/>
      <c r="X203" s="100"/>
      <c r="Y203" s="100"/>
      <c r="Z203" s="100"/>
    </row>
    <row r="204" spans="1:26" s="99" customFormat="1">
      <c r="A204" s="205"/>
      <c r="C204" s="381"/>
      <c r="D204" s="206"/>
      <c r="E204" s="207"/>
      <c r="F204" s="173"/>
      <c r="G204" s="170"/>
      <c r="H204" s="173"/>
      <c r="I204" s="173"/>
      <c r="J204" s="170"/>
      <c r="K204" s="173"/>
      <c r="L204" s="357"/>
      <c r="M204" s="171"/>
      <c r="N204" s="172"/>
      <c r="O204" s="207"/>
      <c r="P204" s="173"/>
      <c r="Q204" s="170"/>
      <c r="R204" s="207"/>
      <c r="S204" s="207"/>
      <c r="T204" s="208"/>
      <c r="V204" s="207"/>
      <c r="W204" s="208"/>
      <c r="X204" s="100"/>
      <c r="Y204" s="100"/>
      <c r="Z204" s="100"/>
    </row>
    <row r="205" spans="1:26" s="99" customFormat="1">
      <c r="A205" s="205"/>
      <c r="C205" s="381"/>
      <c r="D205" s="206"/>
      <c r="E205" s="207"/>
      <c r="F205" s="173"/>
      <c r="G205" s="170"/>
      <c r="H205" s="173"/>
      <c r="I205" s="173"/>
      <c r="J205" s="170"/>
      <c r="K205" s="173"/>
      <c r="L205" s="357"/>
      <c r="M205" s="171"/>
      <c r="N205" s="172"/>
      <c r="O205" s="207"/>
      <c r="P205" s="173"/>
      <c r="Q205" s="170"/>
      <c r="R205" s="207"/>
      <c r="S205" s="207"/>
      <c r="T205" s="208"/>
      <c r="V205" s="207"/>
      <c r="W205" s="208"/>
      <c r="X205" s="100"/>
      <c r="Y205" s="100"/>
      <c r="Z205" s="100"/>
    </row>
    <row r="206" spans="1:26" s="99" customFormat="1">
      <c r="A206" s="205"/>
      <c r="C206" s="381"/>
      <c r="D206" s="206"/>
      <c r="E206" s="207"/>
      <c r="F206" s="173"/>
      <c r="G206" s="170"/>
      <c r="H206" s="173"/>
      <c r="I206" s="173"/>
      <c r="J206" s="170"/>
      <c r="K206" s="173"/>
      <c r="L206" s="357"/>
      <c r="M206" s="171"/>
      <c r="N206" s="172"/>
      <c r="O206" s="207"/>
      <c r="P206" s="173"/>
      <c r="Q206" s="170"/>
      <c r="R206" s="207"/>
      <c r="S206" s="207"/>
      <c r="T206" s="208"/>
      <c r="V206" s="207"/>
      <c r="W206" s="208"/>
      <c r="X206" s="100"/>
      <c r="Y206" s="100"/>
      <c r="Z206" s="100"/>
    </row>
    <row r="207" spans="1:26" s="99" customFormat="1">
      <c r="A207" s="205"/>
      <c r="C207" s="381"/>
      <c r="D207" s="206"/>
      <c r="E207" s="207"/>
      <c r="F207" s="173"/>
      <c r="G207" s="170"/>
      <c r="H207" s="173"/>
      <c r="I207" s="173"/>
      <c r="J207" s="170"/>
      <c r="K207" s="173"/>
      <c r="L207" s="357"/>
      <c r="M207" s="171"/>
      <c r="N207" s="172"/>
      <c r="O207" s="207"/>
      <c r="P207" s="173"/>
      <c r="Q207" s="170"/>
      <c r="R207" s="207"/>
      <c r="S207" s="207"/>
      <c r="T207" s="208"/>
      <c r="V207" s="207"/>
      <c r="W207" s="208"/>
      <c r="X207" s="100"/>
      <c r="Y207" s="100"/>
      <c r="Z207" s="100"/>
    </row>
    <row r="208" spans="1:26" s="99" customFormat="1">
      <c r="A208" s="205"/>
      <c r="C208" s="381"/>
      <c r="D208" s="206"/>
      <c r="E208" s="207"/>
      <c r="F208" s="173"/>
      <c r="G208" s="170"/>
      <c r="H208" s="173"/>
      <c r="I208" s="173"/>
      <c r="J208" s="170"/>
      <c r="K208" s="173"/>
      <c r="L208" s="357"/>
      <c r="M208" s="171"/>
      <c r="N208" s="172"/>
      <c r="O208" s="207"/>
      <c r="P208" s="173"/>
      <c r="Q208" s="170"/>
      <c r="R208" s="207"/>
      <c r="S208" s="207"/>
      <c r="T208" s="208"/>
      <c r="V208" s="207"/>
      <c r="W208" s="208"/>
      <c r="X208" s="100"/>
      <c r="Y208" s="100"/>
      <c r="Z208" s="100"/>
    </row>
    <row r="209" spans="1:26" s="99" customFormat="1">
      <c r="A209" s="205"/>
      <c r="C209" s="381"/>
      <c r="D209" s="206"/>
      <c r="E209" s="207"/>
      <c r="F209" s="173"/>
      <c r="G209" s="170"/>
      <c r="H209" s="173"/>
      <c r="I209" s="173"/>
      <c r="J209" s="170"/>
      <c r="K209" s="173"/>
      <c r="L209" s="357"/>
      <c r="M209" s="171"/>
      <c r="N209" s="172"/>
      <c r="O209" s="207"/>
      <c r="P209" s="173"/>
      <c r="Q209" s="170"/>
      <c r="R209" s="207"/>
      <c r="S209" s="207"/>
      <c r="T209" s="208"/>
      <c r="V209" s="207"/>
      <c r="W209" s="208"/>
      <c r="X209" s="100"/>
      <c r="Y209" s="100"/>
      <c r="Z209" s="100"/>
    </row>
    <row r="210" spans="1:26" s="99" customFormat="1">
      <c r="A210" s="205"/>
      <c r="C210" s="381"/>
      <c r="D210" s="206"/>
      <c r="E210" s="207"/>
      <c r="F210" s="173"/>
      <c r="G210" s="170"/>
      <c r="H210" s="173"/>
      <c r="I210" s="173"/>
      <c r="J210" s="170"/>
      <c r="K210" s="173"/>
      <c r="L210" s="357"/>
      <c r="M210" s="171"/>
      <c r="N210" s="172"/>
      <c r="O210" s="207"/>
      <c r="P210" s="173"/>
      <c r="Q210" s="170"/>
      <c r="R210" s="207"/>
      <c r="S210" s="207"/>
      <c r="T210" s="208"/>
      <c r="V210" s="207"/>
      <c r="W210" s="208"/>
      <c r="X210" s="100"/>
      <c r="Y210" s="100"/>
      <c r="Z210" s="100"/>
    </row>
    <row r="211" spans="1:26" s="99" customFormat="1">
      <c r="A211" s="205"/>
      <c r="C211" s="381"/>
      <c r="D211" s="206"/>
      <c r="E211" s="207"/>
      <c r="F211" s="173"/>
      <c r="G211" s="170"/>
      <c r="H211" s="173"/>
      <c r="I211" s="173"/>
      <c r="J211" s="170"/>
      <c r="K211" s="173"/>
      <c r="L211" s="357"/>
      <c r="M211" s="171"/>
      <c r="N211" s="172"/>
      <c r="O211" s="207"/>
      <c r="P211" s="173"/>
      <c r="Q211" s="170"/>
      <c r="R211" s="207"/>
      <c r="S211" s="207"/>
      <c r="T211" s="208"/>
      <c r="V211" s="207"/>
      <c r="W211" s="208"/>
      <c r="X211" s="100"/>
      <c r="Y211" s="100"/>
      <c r="Z211" s="100"/>
    </row>
    <row r="212" spans="1:26" s="99" customFormat="1">
      <c r="A212" s="205"/>
      <c r="C212" s="381"/>
      <c r="D212" s="206"/>
      <c r="E212" s="207"/>
      <c r="F212" s="173"/>
      <c r="G212" s="170"/>
      <c r="H212" s="173"/>
      <c r="I212" s="173"/>
      <c r="J212" s="170"/>
      <c r="K212" s="173"/>
      <c r="L212" s="357"/>
      <c r="M212" s="171"/>
      <c r="N212" s="172"/>
      <c r="O212" s="207"/>
      <c r="P212" s="173"/>
      <c r="Q212" s="170"/>
      <c r="R212" s="207"/>
      <c r="S212" s="207"/>
      <c r="T212" s="208"/>
      <c r="V212" s="207"/>
      <c r="W212" s="208"/>
      <c r="X212" s="100"/>
      <c r="Y212" s="100"/>
      <c r="Z212" s="100"/>
    </row>
    <row r="213" spans="1:26" s="99" customFormat="1">
      <c r="A213" s="205"/>
      <c r="C213" s="381"/>
      <c r="D213" s="206"/>
      <c r="E213" s="207"/>
      <c r="F213" s="173"/>
      <c r="G213" s="170"/>
      <c r="H213" s="173"/>
      <c r="I213" s="173"/>
      <c r="J213" s="170"/>
      <c r="K213" s="173"/>
      <c r="L213" s="357"/>
      <c r="M213" s="171"/>
      <c r="N213" s="172"/>
      <c r="O213" s="207"/>
      <c r="P213" s="173"/>
      <c r="Q213" s="170"/>
      <c r="R213" s="207"/>
      <c r="S213" s="207"/>
      <c r="T213" s="208"/>
      <c r="V213" s="207"/>
      <c r="W213" s="208"/>
      <c r="X213" s="100"/>
      <c r="Y213" s="100"/>
      <c r="Z213" s="100"/>
    </row>
    <row r="214" spans="1:26" s="99" customFormat="1">
      <c r="A214" s="205"/>
      <c r="C214" s="381"/>
      <c r="D214" s="206"/>
      <c r="E214" s="207"/>
      <c r="F214" s="173"/>
      <c r="G214" s="170"/>
      <c r="H214" s="173"/>
      <c r="I214" s="173"/>
      <c r="J214" s="170"/>
      <c r="K214" s="173"/>
      <c r="L214" s="357"/>
      <c r="M214" s="171"/>
      <c r="N214" s="172"/>
      <c r="O214" s="207"/>
      <c r="P214" s="173"/>
      <c r="Q214" s="170"/>
      <c r="R214" s="207"/>
      <c r="S214" s="207"/>
      <c r="T214" s="208"/>
      <c r="V214" s="207"/>
      <c r="W214" s="208"/>
      <c r="X214" s="100"/>
      <c r="Y214" s="100"/>
      <c r="Z214" s="100"/>
    </row>
    <row r="215" spans="1:26" s="99" customFormat="1">
      <c r="A215" s="205"/>
      <c r="C215" s="381"/>
      <c r="D215" s="206"/>
      <c r="E215" s="207"/>
      <c r="F215" s="173"/>
      <c r="G215" s="170"/>
      <c r="H215" s="173"/>
      <c r="I215" s="173"/>
      <c r="J215" s="170"/>
      <c r="K215" s="173"/>
      <c r="L215" s="357"/>
      <c r="M215" s="171"/>
      <c r="N215" s="172"/>
      <c r="O215" s="207"/>
      <c r="P215" s="173"/>
      <c r="Q215" s="170"/>
      <c r="R215" s="207"/>
      <c r="S215" s="207"/>
      <c r="T215" s="208"/>
      <c r="V215" s="207"/>
      <c r="W215" s="208"/>
      <c r="X215" s="100"/>
      <c r="Y215" s="100"/>
      <c r="Z215" s="100"/>
    </row>
    <row r="216" spans="1:26" s="99" customFormat="1">
      <c r="A216" s="205"/>
      <c r="C216" s="381"/>
      <c r="D216" s="206"/>
      <c r="E216" s="207"/>
      <c r="F216" s="173"/>
      <c r="G216" s="170"/>
      <c r="H216" s="173"/>
      <c r="I216" s="173"/>
      <c r="J216" s="170"/>
      <c r="K216" s="173"/>
      <c r="L216" s="357"/>
      <c r="M216" s="171"/>
      <c r="N216" s="172"/>
      <c r="O216" s="207"/>
      <c r="P216" s="173"/>
      <c r="Q216" s="170"/>
      <c r="R216" s="207"/>
      <c r="S216" s="207"/>
      <c r="T216" s="208"/>
      <c r="V216" s="207"/>
      <c r="W216" s="208"/>
      <c r="X216" s="100"/>
      <c r="Y216" s="100"/>
      <c r="Z216" s="100"/>
    </row>
    <row r="217" spans="1:26" s="99" customFormat="1">
      <c r="A217" s="205"/>
      <c r="C217" s="381"/>
      <c r="D217" s="206"/>
      <c r="E217" s="207"/>
      <c r="F217" s="173"/>
      <c r="G217" s="170"/>
      <c r="H217" s="173"/>
      <c r="I217" s="173"/>
      <c r="J217" s="170"/>
      <c r="K217" s="173"/>
      <c r="L217" s="357"/>
      <c r="M217" s="171"/>
      <c r="N217" s="172"/>
      <c r="O217" s="207"/>
      <c r="P217" s="173"/>
      <c r="Q217" s="170"/>
      <c r="R217" s="207"/>
      <c r="S217" s="207"/>
      <c r="T217" s="208"/>
      <c r="V217" s="207"/>
      <c r="W217" s="208"/>
      <c r="X217" s="100"/>
      <c r="Y217" s="100"/>
      <c r="Z217" s="100"/>
    </row>
    <row r="218" spans="1:26" s="99" customFormat="1">
      <c r="A218" s="205"/>
      <c r="C218" s="381"/>
      <c r="D218" s="206"/>
      <c r="E218" s="207"/>
      <c r="F218" s="173"/>
      <c r="G218" s="170"/>
      <c r="H218" s="173"/>
      <c r="I218" s="173"/>
      <c r="J218" s="170"/>
      <c r="K218" s="173"/>
      <c r="L218" s="357"/>
      <c r="M218" s="171"/>
      <c r="N218" s="172"/>
      <c r="O218" s="207"/>
      <c r="P218" s="173"/>
      <c r="Q218" s="170"/>
      <c r="R218" s="207"/>
      <c r="S218" s="207"/>
      <c r="T218" s="208"/>
      <c r="V218" s="207"/>
      <c r="W218" s="208"/>
      <c r="X218" s="100"/>
      <c r="Y218" s="100"/>
      <c r="Z218" s="100"/>
    </row>
    <row r="219" spans="1:26" s="99" customFormat="1">
      <c r="A219" s="205"/>
      <c r="C219" s="381"/>
      <c r="D219" s="206"/>
      <c r="E219" s="207"/>
      <c r="F219" s="173"/>
      <c r="G219" s="170"/>
      <c r="H219" s="173"/>
      <c r="I219" s="173"/>
      <c r="J219" s="170"/>
      <c r="K219" s="173"/>
      <c r="L219" s="357"/>
      <c r="M219" s="171"/>
      <c r="N219" s="172"/>
      <c r="O219" s="207"/>
      <c r="P219" s="173"/>
      <c r="Q219" s="170"/>
      <c r="R219" s="207"/>
      <c r="S219" s="207"/>
      <c r="T219" s="208"/>
      <c r="V219" s="207"/>
      <c r="W219" s="208"/>
      <c r="X219" s="100"/>
      <c r="Y219" s="100"/>
      <c r="Z219" s="100"/>
    </row>
    <row r="220" spans="1:26" s="99" customFormat="1">
      <c r="A220" s="205"/>
      <c r="C220" s="381"/>
      <c r="D220" s="206"/>
      <c r="E220" s="207"/>
      <c r="F220" s="173"/>
      <c r="G220" s="170"/>
      <c r="H220" s="173"/>
      <c r="I220" s="173"/>
      <c r="J220" s="170"/>
      <c r="K220" s="173"/>
      <c r="L220" s="357"/>
      <c r="M220" s="171"/>
      <c r="N220" s="172"/>
      <c r="O220" s="207"/>
      <c r="P220" s="173"/>
      <c r="Q220" s="170"/>
      <c r="R220" s="207"/>
      <c r="S220" s="207"/>
      <c r="T220" s="208"/>
      <c r="V220" s="207"/>
      <c r="W220" s="208"/>
      <c r="X220" s="100"/>
      <c r="Y220" s="100"/>
      <c r="Z220" s="100"/>
    </row>
    <row r="221" spans="1:26" s="99" customFormat="1">
      <c r="A221" s="205"/>
      <c r="C221" s="381"/>
      <c r="D221" s="206"/>
      <c r="E221" s="207"/>
      <c r="F221" s="173"/>
      <c r="G221" s="170"/>
      <c r="H221" s="173"/>
      <c r="I221" s="173"/>
      <c r="J221" s="170"/>
      <c r="K221" s="173"/>
      <c r="L221" s="357"/>
      <c r="M221" s="171"/>
      <c r="N221" s="172"/>
      <c r="O221" s="207"/>
      <c r="P221" s="173"/>
      <c r="Q221" s="170"/>
      <c r="R221" s="207"/>
      <c r="S221" s="207"/>
      <c r="T221" s="208"/>
      <c r="V221" s="207"/>
      <c r="W221" s="208"/>
      <c r="X221" s="100"/>
      <c r="Y221" s="100"/>
      <c r="Z221" s="100"/>
    </row>
    <row r="222" spans="1:26" s="99" customFormat="1">
      <c r="A222" s="205"/>
      <c r="C222" s="381"/>
      <c r="D222" s="206"/>
      <c r="E222" s="207"/>
      <c r="F222" s="173"/>
      <c r="G222" s="170"/>
      <c r="H222" s="173"/>
      <c r="I222" s="173"/>
      <c r="J222" s="170"/>
      <c r="K222" s="173"/>
      <c r="L222" s="357"/>
      <c r="M222" s="171"/>
      <c r="N222" s="172"/>
      <c r="O222" s="207"/>
      <c r="P222" s="173"/>
      <c r="Q222" s="170"/>
      <c r="R222" s="207"/>
      <c r="S222" s="207"/>
      <c r="T222" s="208"/>
      <c r="V222" s="207"/>
      <c r="W222" s="208"/>
      <c r="X222" s="100"/>
      <c r="Y222" s="100"/>
      <c r="Z222" s="100"/>
    </row>
    <row r="223" spans="1:26" s="99" customFormat="1">
      <c r="A223" s="205"/>
      <c r="C223" s="381"/>
      <c r="D223" s="206"/>
      <c r="E223" s="207"/>
      <c r="F223" s="173"/>
      <c r="G223" s="170"/>
      <c r="H223" s="173"/>
      <c r="I223" s="173"/>
      <c r="J223" s="170"/>
      <c r="K223" s="173"/>
      <c r="L223" s="357"/>
      <c r="M223" s="171"/>
      <c r="N223" s="172"/>
      <c r="O223" s="207"/>
      <c r="P223" s="173"/>
      <c r="Q223" s="170"/>
      <c r="R223" s="207"/>
      <c r="S223" s="207"/>
      <c r="T223" s="208"/>
      <c r="V223" s="207"/>
      <c r="W223" s="208"/>
      <c r="X223" s="100"/>
      <c r="Y223" s="100"/>
      <c r="Z223" s="100"/>
    </row>
    <row r="224" spans="1:26" s="99" customFormat="1">
      <c r="A224" s="205"/>
      <c r="C224" s="381"/>
      <c r="D224" s="206"/>
      <c r="E224" s="207"/>
      <c r="F224" s="173"/>
      <c r="G224" s="170"/>
      <c r="H224" s="173"/>
      <c r="I224" s="173"/>
      <c r="J224" s="170"/>
      <c r="K224" s="173"/>
      <c r="L224" s="357"/>
      <c r="M224" s="171"/>
      <c r="N224" s="172"/>
      <c r="O224" s="207"/>
      <c r="P224" s="173"/>
      <c r="Q224" s="170"/>
      <c r="R224" s="207"/>
      <c r="S224" s="207"/>
      <c r="T224" s="208"/>
      <c r="V224" s="207"/>
      <c r="W224" s="208"/>
      <c r="X224" s="100"/>
      <c r="Y224" s="100"/>
      <c r="Z224" s="100"/>
    </row>
    <row r="225" spans="1:26" s="99" customFormat="1">
      <c r="A225" s="205"/>
      <c r="C225" s="381"/>
      <c r="D225" s="206"/>
      <c r="E225" s="207"/>
      <c r="F225" s="173"/>
      <c r="G225" s="170"/>
      <c r="H225" s="173"/>
      <c r="I225" s="173"/>
      <c r="J225" s="170"/>
      <c r="K225" s="173"/>
      <c r="L225" s="357"/>
      <c r="M225" s="171"/>
      <c r="N225" s="172"/>
      <c r="O225" s="207"/>
      <c r="P225" s="173"/>
      <c r="Q225" s="170"/>
      <c r="R225" s="207"/>
      <c r="S225" s="207"/>
      <c r="T225" s="208"/>
      <c r="V225" s="207"/>
      <c r="W225" s="208"/>
      <c r="X225" s="100"/>
      <c r="Y225" s="100"/>
      <c r="Z225" s="100"/>
    </row>
    <row r="226" spans="1:26" s="99" customFormat="1">
      <c r="A226" s="205"/>
      <c r="C226" s="381"/>
      <c r="D226" s="206"/>
      <c r="E226" s="207"/>
      <c r="F226" s="173"/>
      <c r="G226" s="170"/>
      <c r="H226" s="173"/>
      <c r="I226" s="173"/>
      <c r="J226" s="170"/>
      <c r="K226" s="173"/>
      <c r="L226" s="357"/>
      <c r="M226" s="171"/>
      <c r="N226" s="172"/>
      <c r="O226" s="207"/>
      <c r="P226" s="173"/>
      <c r="Q226" s="170"/>
      <c r="R226" s="207"/>
      <c r="S226" s="207"/>
      <c r="T226" s="208"/>
      <c r="V226" s="207"/>
      <c r="W226" s="208"/>
      <c r="X226" s="100"/>
      <c r="Y226" s="100"/>
      <c r="Z226" s="100"/>
    </row>
    <row r="227" spans="1:26" s="99" customFormat="1">
      <c r="A227" s="205"/>
      <c r="C227" s="381"/>
      <c r="D227" s="206"/>
      <c r="E227" s="207"/>
      <c r="F227" s="173"/>
      <c r="G227" s="170"/>
      <c r="H227" s="173"/>
      <c r="I227" s="173"/>
      <c r="J227" s="170"/>
      <c r="K227" s="173"/>
      <c r="L227" s="357"/>
      <c r="M227" s="171"/>
      <c r="N227" s="172"/>
      <c r="O227" s="207"/>
      <c r="P227" s="173"/>
      <c r="Q227" s="170"/>
      <c r="R227" s="207"/>
      <c r="S227" s="207"/>
      <c r="T227" s="208"/>
      <c r="V227" s="207"/>
      <c r="W227" s="208"/>
      <c r="X227" s="100"/>
      <c r="Y227" s="100"/>
      <c r="Z227" s="100"/>
    </row>
    <row r="228" spans="1:26" s="99" customFormat="1">
      <c r="A228" s="205"/>
      <c r="C228" s="381"/>
      <c r="D228" s="206"/>
      <c r="E228" s="207"/>
      <c r="F228" s="173"/>
      <c r="G228" s="170"/>
      <c r="H228" s="173"/>
      <c r="I228" s="173"/>
      <c r="J228" s="170"/>
      <c r="K228" s="173"/>
      <c r="L228" s="357"/>
      <c r="M228" s="171"/>
      <c r="N228" s="172"/>
      <c r="O228" s="207"/>
      <c r="P228" s="173"/>
      <c r="Q228" s="170"/>
      <c r="R228" s="207"/>
      <c r="S228" s="207"/>
      <c r="T228" s="208"/>
      <c r="V228" s="207"/>
      <c r="W228" s="208"/>
      <c r="X228" s="100"/>
      <c r="Y228" s="100"/>
      <c r="Z228" s="100"/>
    </row>
    <row r="229" spans="1:26" s="99" customFormat="1">
      <c r="A229" s="205"/>
      <c r="C229" s="381"/>
      <c r="D229" s="206"/>
      <c r="E229" s="207"/>
      <c r="F229" s="173"/>
      <c r="G229" s="170"/>
      <c r="H229" s="173"/>
      <c r="I229" s="173"/>
      <c r="J229" s="170"/>
      <c r="K229" s="173"/>
      <c r="L229" s="357"/>
      <c r="M229" s="171"/>
      <c r="N229" s="172"/>
      <c r="O229" s="207"/>
      <c r="P229" s="173"/>
      <c r="Q229" s="170"/>
      <c r="R229" s="207"/>
      <c r="S229" s="207"/>
      <c r="T229" s="208"/>
      <c r="V229" s="207"/>
      <c r="W229" s="208"/>
      <c r="X229" s="100"/>
      <c r="Y229" s="100"/>
      <c r="Z229" s="100"/>
    </row>
    <row r="230" spans="1:26" s="99" customFormat="1">
      <c r="A230" s="205"/>
      <c r="C230" s="381"/>
      <c r="D230" s="206"/>
      <c r="E230" s="207"/>
      <c r="F230" s="173"/>
      <c r="G230" s="170"/>
      <c r="H230" s="173"/>
      <c r="I230" s="173"/>
      <c r="J230" s="170"/>
      <c r="K230" s="173"/>
      <c r="L230" s="357"/>
      <c r="M230" s="171"/>
      <c r="N230" s="172"/>
      <c r="O230" s="207"/>
      <c r="P230" s="173"/>
      <c r="Q230" s="170"/>
      <c r="R230" s="207"/>
      <c r="S230" s="207"/>
      <c r="T230" s="208"/>
      <c r="V230" s="207"/>
      <c r="W230" s="208"/>
      <c r="X230" s="100"/>
      <c r="Y230" s="100"/>
      <c r="Z230" s="100"/>
    </row>
    <row r="231" spans="1:26" s="99" customFormat="1">
      <c r="A231" s="205"/>
      <c r="C231" s="381"/>
      <c r="D231" s="206"/>
      <c r="E231" s="207"/>
      <c r="F231" s="173"/>
      <c r="G231" s="170"/>
      <c r="H231" s="173"/>
      <c r="I231" s="173"/>
      <c r="J231" s="170"/>
      <c r="K231" s="173"/>
      <c r="L231" s="357"/>
      <c r="M231" s="171"/>
      <c r="N231" s="172"/>
      <c r="O231" s="207"/>
      <c r="P231" s="173"/>
      <c r="Q231" s="170"/>
      <c r="R231" s="207"/>
      <c r="S231" s="207"/>
      <c r="T231" s="208"/>
      <c r="V231" s="207"/>
      <c r="W231" s="208"/>
      <c r="X231" s="100"/>
      <c r="Y231" s="100"/>
      <c r="Z231" s="100"/>
    </row>
    <row r="232" spans="1:26" s="99" customFormat="1">
      <c r="A232" s="205"/>
      <c r="C232" s="381"/>
      <c r="D232" s="206"/>
      <c r="E232" s="207"/>
      <c r="F232" s="173"/>
      <c r="G232" s="170"/>
      <c r="H232" s="173"/>
      <c r="I232" s="173"/>
      <c r="J232" s="170"/>
      <c r="K232" s="173"/>
      <c r="L232" s="357"/>
      <c r="M232" s="171"/>
      <c r="N232" s="172"/>
      <c r="O232" s="207"/>
      <c r="P232" s="173"/>
      <c r="Q232" s="170"/>
      <c r="R232" s="207"/>
      <c r="S232" s="207"/>
      <c r="T232" s="208"/>
      <c r="V232" s="207"/>
      <c r="W232" s="208"/>
      <c r="X232" s="100"/>
      <c r="Y232" s="100"/>
      <c r="Z232" s="100"/>
    </row>
    <row r="233" spans="1:26" s="99" customFormat="1">
      <c r="A233" s="205"/>
      <c r="C233" s="381"/>
      <c r="D233" s="206"/>
      <c r="E233" s="207"/>
      <c r="F233" s="173"/>
      <c r="G233" s="170"/>
      <c r="H233" s="173"/>
      <c r="I233" s="173"/>
      <c r="J233" s="170"/>
      <c r="K233" s="173"/>
      <c r="L233" s="357"/>
      <c r="M233" s="171"/>
      <c r="N233" s="172"/>
      <c r="O233" s="207"/>
      <c r="P233" s="173"/>
      <c r="Q233" s="170"/>
      <c r="R233" s="207"/>
      <c r="S233" s="207"/>
      <c r="T233" s="208"/>
      <c r="V233" s="207"/>
      <c r="W233" s="208"/>
      <c r="X233" s="100"/>
      <c r="Y233" s="100"/>
      <c r="Z233" s="100"/>
    </row>
    <row r="234" spans="1:26" s="99" customFormat="1">
      <c r="A234" s="205"/>
      <c r="C234" s="381"/>
      <c r="D234" s="206"/>
      <c r="E234" s="207"/>
      <c r="F234" s="173"/>
      <c r="G234" s="170"/>
      <c r="H234" s="173"/>
      <c r="I234" s="173"/>
      <c r="J234" s="170"/>
      <c r="K234" s="173"/>
      <c r="L234" s="357"/>
      <c r="M234" s="171"/>
      <c r="N234" s="172"/>
      <c r="O234" s="207"/>
      <c r="P234" s="173"/>
      <c r="Q234" s="170"/>
      <c r="R234" s="207"/>
      <c r="S234" s="207"/>
      <c r="T234" s="208"/>
      <c r="V234" s="207"/>
      <c r="W234" s="208"/>
      <c r="X234" s="100"/>
      <c r="Y234" s="100"/>
      <c r="Z234" s="100"/>
    </row>
    <row r="235" spans="1:26" s="99" customFormat="1">
      <c r="A235" s="205"/>
      <c r="C235" s="381"/>
      <c r="D235" s="206"/>
      <c r="E235" s="207"/>
      <c r="F235" s="173"/>
      <c r="G235" s="170"/>
      <c r="H235" s="173"/>
      <c r="I235" s="173"/>
      <c r="J235" s="170"/>
      <c r="K235" s="173"/>
      <c r="L235" s="357"/>
      <c r="M235" s="171"/>
      <c r="N235" s="172"/>
      <c r="O235" s="207"/>
      <c r="P235" s="173"/>
      <c r="Q235" s="170"/>
      <c r="R235" s="207"/>
      <c r="S235" s="207"/>
      <c r="T235" s="208"/>
      <c r="V235" s="207"/>
      <c r="W235" s="208"/>
      <c r="X235" s="100"/>
      <c r="Y235" s="100"/>
      <c r="Z235" s="100"/>
    </row>
    <row r="236" spans="1:26" s="99" customFormat="1">
      <c r="A236" s="205"/>
      <c r="C236" s="381"/>
      <c r="D236" s="206"/>
      <c r="E236" s="207"/>
      <c r="F236" s="173"/>
      <c r="G236" s="170"/>
      <c r="H236" s="173"/>
      <c r="I236" s="173"/>
      <c r="J236" s="170"/>
      <c r="K236" s="173"/>
      <c r="L236" s="357"/>
      <c r="M236" s="171"/>
      <c r="N236" s="172"/>
      <c r="O236" s="207"/>
      <c r="P236" s="173"/>
      <c r="Q236" s="170"/>
      <c r="R236" s="207"/>
      <c r="S236" s="207"/>
      <c r="T236" s="208"/>
      <c r="V236" s="207"/>
      <c r="W236" s="208"/>
      <c r="X236" s="100"/>
      <c r="Y236" s="100"/>
      <c r="Z236" s="100"/>
    </row>
    <row r="237" spans="1:26" s="99" customFormat="1">
      <c r="A237" s="205"/>
      <c r="C237" s="381"/>
      <c r="D237" s="206"/>
      <c r="E237" s="207"/>
      <c r="F237" s="173"/>
      <c r="G237" s="170"/>
      <c r="H237" s="173"/>
      <c r="I237" s="173"/>
      <c r="J237" s="170"/>
      <c r="K237" s="173"/>
      <c r="L237" s="357"/>
      <c r="M237" s="171"/>
      <c r="N237" s="172"/>
      <c r="O237" s="207"/>
      <c r="P237" s="173"/>
      <c r="Q237" s="170"/>
      <c r="R237" s="207"/>
      <c r="S237" s="207"/>
      <c r="T237" s="208"/>
      <c r="V237" s="207"/>
      <c r="W237" s="208"/>
      <c r="X237" s="100"/>
      <c r="Y237" s="100"/>
      <c r="Z237" s="100"/>
    </row>
    <row r="238" spans="1:26" s="99" customFormat="1">
      <c r="A238" s="205"/>
      <c r="C238" s="381"/>
      <c r="D238" s="206"/>
      <c r="E238" s="207"/>
      <c r="F238" s="173"/>
      <c r="G238" s="170"/>
      <c r="H238" s="173"/>
      <c r="I238" s="173"/>
      <c r="J238" s="170"/>
      <c r="K238" s="173"/>
      <c r="L238" s="357"/>
      <c r="M238" s="171"/>
      <c r="N238" s="172"/>
      <c r="O238" s="207"/>
      <c r="P238" s="173"/>
      <c r="Q238" s="170"/>
      <c r="R238" s="207"/>
      <c r="S238" s="207"/>
      <c r="T238" s="208"/>
      <c r="V238" s="207"/>
      <c r="W238" s="208"/>
      <c r="X238" s="100"/>
      <c r="Y238" s="100"/>
      <c r="Z238" s="100"/>
    </row>
    <row r="239" spans="1:26" s="99" customFormat="1">
      <c r="A239" s="205"/>
      <c r="C239" s="381"/>
      <c r="D239" s="206"/>
      <c r="E239" s="207"/>
      <c r="F239" s="173"/>
      <c r="G239" s="170"/>
      <c r="H239" s="173"/>
      <c r="I239" s="173"/>
      <c r="J239" s="170"/>
      <c r="K239" s="173"/>
      <c r="L239" s="357"/>
      <c r="M239" s="171"/>
      <c r="N239" s="172"/>
      <c r="O239" s="207"/>
      <c r="P239" s="173"/>
      <c r="Q239" s="170"/>
      <c r="R239" s="207"/>
      <c r="S239" s="207"/>
      <c r="T239" s="208"/>
      <c r="V239" s="207"/>
      <c r="W239" s="208"/>
      <c r="X239" s="100"/>
      <c r="Y239" s="100"/>
      <c r="Z239" s="100"/>
    </row>
    <row r="240" spans="1:26" s="99" customFormat="1">
      <c r="A240" s="205"/>
      <c r="C240" s="381"/>
      <c r="D240" s="206"/>
      <c r="E240" s="207"/>
      <c r="F240" s="173"/>
      <c r="G240" s="170"/>
      <c r="H240" s="173"/>
      <c r="I240" s="173"/>
      <c r="J240" s="170"/>
      <c r="K240" s="173"/>
      <c r="L240" s="357"/>
      <c r="M240" s="171"/>
      <c r="N240" s="172"/>
      <c r="O240" s="207"/>
      <c r="P240" s="173"/>
      <c r="Q240" s="170"/>
      <c r="R240" s="207"/>
      <c r="S240" s="207"/>
      <c r="T240" s="208"/>
      <c r="V240" s="207"/>
      <c r="W240" s="208"/>
      <c r="X240" s="100"/>
      <c r="Y240" s="100"/>
      <c r="Z240" s="100"/>
    </row>
    <row r="241" spans="1:26" s="99" customFormat="1">
      <c r="A241" s="205"/>
      <c r="C241" s="381"/>
      <c r="D241" s="206"/>
      <c r="E241" s="207"/>
      <c r="F241" s="173"/>
      <c r="G241" s="170"/>
      <c r="H241" s="173"/>
      <c r="I241" s="173"/>
      <c r="J241" s="170"/>
      <c r="K241" s="173"/>
      <c r="L241" s="357"/>
      <c r="M241" s="171"/>
      <c r="N241" s="172"/>
      <c r="O241" s="207"/>
      <c r="P241" s="173"/>
      <c r="Q241" s="170"/>
      <c r="R241" s="207"/>
      <c r="S241" s="207"/>
      <c r="T241" s="208"/>
      <c r="V241" s="207"/>
      <c r="W241" s="208"/>
      <c r="X241" s="100"/>
      <c r="Y241" s="100"/>
      <c r="Z241" s="100"/>
    </row>
    <row r="242" spans="1:26" s="99" customFormat="1">
      <c r="A242" s="205"/>
      <c r="C242" s="381"/>
      <c r="D242" s="206"/>
      <c r="E242" s="207"/>
      <c r="F242" s="173"/>
      <c r="G242" s="170"/>
      <c r="H242" s="173"/>
      <c r="I242" s="173"/>
      <c r="J242" s="170"/>
      <c r="K242" s="173"/>
      <c r="L242" s="357"/>
      <c r="M242" s="171"/>
      <c r="N242" s="172"/>
      <c r="O242" s="207"/>
      <c r="P242" s="173"/>
      <c r="Q242" s="170"/>
      <c r="R242" s="207"/>
      <c r="S242" s="207"/>
      <c r="T242" s="208"/>
      <c r="V242" s="207"/>
      <c r="W242" s="208"/>
      <c r="X242" s="100"/>
      <c r="Y242" s="100"/>
      <c r="Z242" s="100"/>
    </row>
    <row r="243" spans="1:26" s="99" customFormat="1">
      <c r="A243" s="205"/>
      <c r="C243" s="381"/>
      <c r="D243" s="206"/>
      <c r="E243" s="207"/>
      <c r="F243" s="173"/>
      <c r="G243" s="170"/>
      <c r="H243" s="173"/>
      <c r="I243" s="173"/>
      <c r="J243" s="170"/>
      <c r="K243" s="173"/>
      <c r="L243" s="357"/>
      <c r="M243" s="171"/>
      <c r="N243" s="172"/>
      <c r="O243" s="207"/>
      <c r="P243" s="173"/>
      <c r="Q243" s="170"/>
      <c r="R243" s="207"/>
      <c r="S243" s="207"/>
      <c r="T243" s="208"/>
      <c r="V243" s="207"/>
      <c r="W243" s="208"/>
      <c r="X243" s="100"/>
      <c r="Y243" s="100"/>
      <c r="Z243" s="100"/>
    </row>
    <row r="244" spans="1:26" s="99" customFormat="1">
      <c r="A244" s="205"/>
      <c r="C244" s="381"/>
      <c r="D244" s="206"/>
      <c r="E244" s="207"/>
      <c r="F244" s="173"/>
      <c r="G244" s="170"/>
      <c r="H244" s="173"/>
      <c r="I244" s="173"/>
      <c r="J244" s="170"/>
      <c r="K244" s="173"/>
      <c r="L244" s="357"/>
      <c r="M244" s="171"/>
      <c r="N244" s="172"/>
      <c r="O244" s="207"/>
      <c r="P244" s="173"/>
      <c r="Q244" s="170"/>
      <c r="R244" s="207"/>
      <c r="S244" s="207"/>
      <c r="T244" s="208"/>
      <c r="V244" s="207"/>
      <c r="W244" s="208"/>
      <c r="X244" s="100"/>
      <c r="Y244" s="100"/>
      <c r="Z244" s="100"/>
    </row>
    <row r="245" spans="1:26" s="99" customFormat="1">
      <c r="A245" s="205"/>
      <c r="C245" s="381"/>
      <c r="D245" s="206"/>
      <c r="E245" s="207"/>
      <c r="F245" s="173"/>
      <c r="G245" s="170"/>
      <c r="H245" s="173"/>
      <c r="I245" s="173"/>
      <c r="J245" s="170"/>
      <c r="K245" s="173"/>
      <c r="L245" s="357"/>
      <c r="M245" s="171"/>
      <c r="N245" s="172"/>
      <c r="O245" s="207"/>
      <c r="P245" s="173"/>
      <c r="Q245" s="170"/>
      <c r="R245" s="207"/>
      <c r="S245" s="207"/>
      <c r="T245" s="208"/>
      <c r="V245" s="207"/>
      <c r="W245" s="208"/>
      <c r="X245" s="100"/>
      <c r="Y245" s="100"/>
      <c r="Z245" s="100"/>
    </row>
    <row r="246" spans="1:26" s="99" customFormat="1">
      <c r="A246" s="205"/>
      <c r="C246" s="381"/>
      <c r="D246" s="206"/>
      <c r="E246" s="207"/>
      <c r="F246" s="173"/>
      <c r="G246" s="170"/>
      <c r="H246" s="173"/>
      <c r="I246" s="173"/>
      <c r="J246" s="170"/>
      <c r="K246" s="173"/>
      <c r="L246" s="357"/>
      <c r="M246" s="171"/>
      <c r="N246" s="172"/>
      <c r="O246" s="207"/>
      <c r="P246" s="173"/>
      <c r="Q246" s="170"/>
      <c r="R246" s="207"/>
      <c r="S246" s="207"/>
      <c r="T246" s="208"/>
      <c r="V246" s="207"/>
      <c r="W246" s="208"/>
      <c r="X246" s="100"/>
      <c r="Y246" s="100"/>
      <c r="Z246" s="100"/>
    </row>
    <row r="247" spans="1:26" s="99" customFormat="1">
      <c r="A247" s="205"/>
      <c r="C247" s="381"/>
      <c r="D247" s="206"/>
      <c r="E247" s="207"/>
      <c r="F247" s="173"/>
      <c r="G247" s="170"/>
      <c r="H247" s="173"/>
      <c r="I247" s="173"/>
      <c r="J247" s="170"/>
      <c r="K247" s="173"/>
      <c r="L247" s="357"/>
      <c r="M247" s="171"/>
      <c r="N247" s="172"/>
      <c r="O247" s="207"/>
      <c r="P247" s="173"/>
      <c r="Q247" s="170"/>
      <c r="R247" s="207"/>
      <c r="S247" s="207"/>
      <c r="T247" s="208"/>
      <c r="V247" s="207"/>
      <c r="W247" s="208"/>
      <c r="X247" s="100"/>
      <c r="Y247" s="100"/>
      <c r="Z247" s="100"/>
    </row>
    <row r="248" spans="1:26" s="99" customFormat="1">
      <c r="A248" s="205"/>
      <c r="C248" s="381"/>
      <c r="D248" s="206"/>
      <c r="E248" s="207"/>
      <c r="F248" s="173"/>
      <c r="G248" s="170"/>
      <c r="H248" s="173"/>
      <c r="I248" s="173"/>
      <c r="J248" s="170"/>
      <c r="K248" s="173"/>
      <c r="L248" s="357"/>
      <c r="M248" s="171"/>
      <c r="N248" s="172"/>
      <c r="O248" s="207"/>
      <c r="P248" s="173"/>
      <c r="Q248" s="170"/>
      <c r="R248" s="207"/>
      <c r="S248" s="207"/>
      <c r="T248" s="208"/>
      <c r="V248" s="207"/>
      <c r="W248" s="208"/>
      <c r="X248" s="100"/>
      <c r="Y248" s="100"/>
      <c r="Z248" s="100"/>
    </row>
    <row r="249" spans="1:26" s="99" customFormat="1">
      <c r="A249" s="205"/>
      <c r="C249" s="381"/>
      <c r="D249" s="206"/>
      <c r="E249" s="207"/>
      <c r="F249" s="173"/>
      <c r="G249" s="170"/>
      <c r="H249" s="173"/>
      <c r="I249" s="173"/>
      <c r="J249" s="170"/>
      <c r="K249" s="173"/>
      <c r="L249" s="357"/>
      <c r="M249" s="171"/>
      <c r="N249" s="172"/>
      <c r="O249" s="207"/>
      <c r="P249" s="173"/>
      <c r="Q249" s="170"/>
      <c r="R249" s="207"/>
      <c r="S249" s="207"/>
      <c r="T249" s="208"/>
      <c r="V249" s="207"/>
      <c r="W249" s="208"/>
      <c r="X249" s="100"/>
      <c r="Y249" s="100"/>
      <c r="Z249" s="100"/>
    </row>
    <row r="250" spans="1:26" s="99" customFormat="1">
      <c r="A250" s="205"/>
      <c r="C250" s="381"/>
      <c r="D250" s="206"/>
      <c r="E250" s="207"/>
      <c r="F250" s="173"/>
      <c r="G250" s="170"/>
      <c r="H250" s="173"/>
      <c r="I250" s="173"/>
      <c r="J250" s="170"/>
      <c r="K250" s="173"/>
      <c r="L250" s="357"/>
      <c r="M250" s="171"/>
      <c r="N250" s="172"/>
      <c r="O250" s="207"/>
      <c r="P250" s="173"/>
      <c r="Q250" s="170"/>
      <c r="R250" s="207"/>
      <c r="S250" s="207"/>
      <c r="T250" s="208"/>
      <c r="V250" s="207"/>
      <c r="W250" s="208"/>
      <c r="X250" s="100"/>
      <c r="Y250" s="100"/>
      <c r="Z250" s="100"/>
    </row>
    <row r="251" spans="1:26" s="99" customFormat="1">
      <c r="A251" s="205"/>
      <c r="C251" s="381"/>
      <c r="D251" s="206"/>
      <c r="E251" s="207"/>
      <c r="F251" s="173"/>
      <c r="G251" s="170"/>
      <c r="H251" s="173"/>
      <c r="I251" s="173"/>
      <c r="J251" s="170"/>
      <c r="K251" s="173"/>
      <c r="L251" s="357"/>
      <c r="M251" s="171"/>
      <c r="N251" s="172"/>
      <c r="O251" s="207"/>
      <c r="P251" s="173"/>
      <c r="Q251" s="170"/>
      <c r="R251" s="207"/>
      <c r="S251" s="207"/>
      <c r="T251" s="208"/>
      <c r="V251" s="207"/>
      <c r="W251" s="208"/>
      <c r="X251" s="100"/>
      <c r="Y251" s="100"/>
      <c r="Z251" s="100"/>
    </row>
    <row r="252" spans="1:26" s="99" customFormat="1">
      <c r="A252" s="205"/>
      <c r="C252" s="381"/>
      <c r="D252" s="206"/>
      <c r="E252" s="207"/>
      <c r="F252" s="173"/>
      <c r="G252" s="170"/>
      <c r="H252" s="173"/>
      <c r="I252" s="173"/>
      <c r="J252" s="170"/>
      <c r="K252" s="173"/>
      <c r="L252" s="357"/>
      <c r="M252" s="171"/>
      <c r="N252" s="172"/>
      <c r="O252" s="207"/>
      <c r="P252" s="173"/>
      <c r="Q252" s="170"/>
      <c r="R252" s="207"/>
      <c r="S252" s="207"/>
      <c r="T252" s="208"/>
      <c r="V252" s="207"/>
      <c r="W252" s="208"/>
      <c r="X252" s="100"/>
      <c r="Y252" s="100"/>
      <c r="Z252" s="100"/>
    </row>
    <row r="253" spans="1:26" s="99" customFormat="1">
      <c r="A253" s="205"/>
      <c r="C253" s="381"/>
      <c r="D253" s="206"/>
      <c r="E253" s="207"/>
      <c r="F253" s="173"/>
      <c r="G253" s="170"/>
      <c r="H253" s="173"/>
      <c r="I253" s="173"/>
      <c r="J253" s="170"/>
      <c r="K253" s="173"/>
      <c r="L253" s="357"/>
      <c r="M253" s="171"/>
      <c r="N253" s="172"/>
      <c r="O253" s="207"/>
      <c r="P253" s="173"/>
      <c r="Q253" s="170"/>
      <c r="R253" s="207"/>
      <c r="S253" s="207"/>
      <c r="T253" s="208"/>
      <c r="V253" s="207"/>
      <c r="W253" s="208"/>
      <c r="X253" s="100"/>
      <c r="Y253" s="100"/>
      <c r="Z253" s="100"/>
    </row>
    <row r="254" spans="1:26" s="99" customFormat="1">
      <c r="A254" s="205"/>
      <c r="C254" s="381"/>
      <c r="D254" s="206"/>
      <c r="E254" s="207"/>
      <c r="F254" s="173"/>
      <c r="G254" s="170"/>
      <c r="H254" s="173"/>
      <c r="I254" s="173"/>
      <c r="J254" s="170"/>
      <c r="K254" s="173"/>
      <c r="L254" s="357"/>
      <c r="M254" s="171"/>
      <c r="N254" s="172"/>
      <c r="O254" s="207"/>
      <c r="P254" s="173"/>
      <c r="Q254" s="170"/>
      <c r="R254" s="207"/>
      <c r="S254" s="207"/>
      <c r="T254" s="208"/>
      <c r="V254" s="207"/>
      <c r="W254" s="208"/>
      <c r="X254" s="100"/>
      <c r="Y254" s="100"/>
      <c r="Z254" s="100"/>
    </row>
    <row r="255" spans="1:26" s="99" customFormat="1">
      <c r="A255" s="205"/>
      <c r="C255" s="381"/>
      <c r="D255" s="206"/>
      <c r="E255" s="207"/>
      <c r="F255" s="173"/>
      <c r="G255" s="170"/>
      <c r="H255" s="173"/>
      <c r="I255" s="173"/>
      <c r="J255" s="170"/>
      <c r="K255" s="173"/>
      <c r="L255" s="357"/>
      <c r="M255" s="171"/>
      <c r="N255" s="172"/>
      <c r="O255" s="207"/>
      <c r="P255" s="173"/>
      <c r="Q255" s="170"/>
      <c r="R255" s="207"/>
      <c r="S255" s="207"/>
      <c r="T255" s="208"/>
      <c r="V255" s="207"/>
      <c r="W255" s="208"/>
      <c r="X255" s="100"/>
      <c r="Y255" s="100"/>
      <c r="Z255" s="100"/>
    </row>
    <row r="256" spans="1:26" s="99" customFormat="1">
      <c r="A256" s="205"/>
      <c r="C256" s="381"/>
      <c r="D256" s="206"/>
      <c r="E256" s="207"/>
      <c r="F256" s="173"/>
      <c r="G256" s="170"/>
      <c r="H256" s="173"/>
      <c r="I256" s="173"/>
      <c r="J256" s="170"/>
      <c r="K256" s="173"/>
      <c r="L256" s="357"/>
      <c r="M256" s="171"/>
      <c r="N256" s="172"/>
      <c r="O256" s="207"/>
      <c r="P256" s="173"/>
      <c r="Q256" s="170"/>
      <c r="R256" s="207"/>
      <c r="S256" s="207"/>
      <c r="T256" s="208"/>
      <c r="V256" s="207"/>
      <c r="W256" s="208"/>
      <c r="X256" s="100"/>
      <c r="Y256" s="100"/>
      <c r="Z256" s="100"/>
    </row>
    <row r="257" spans="1:26" s="99" customFormat="1">
      <c r="A257" s="205"/>
      <c r="C257" s="381"/>
      <c r="D257" s="206"/>
      <c r="E257" s="207"/>
      <c r="F257" s="173"/>
      <c r="G257" s="170"/>
      <c r="H257" s="173"/>
      <c r="I257" s="173"/>
      <c r="J257" s="170"/>
      <c r="K257" s="173"/>
      <c r="L257" s="357"/>
      <c r="M257" s="171"/>
      <c r="N257" s="172"/>
      <c r="O257" s="207"/>
      <c r="P257" s="173"/>
      <c r="Q257" s="170"/>
      <c r="R257" s="207"/>
      <c r="S257" s="207"/>
      <c r="T257" s="208"/>
      <c r="V257" s="207"/>
      <c r="W257" s="208"/>
      <c r="X257" s="100"/>
      <c r="Y257" s="100"/>
      <c r="Z257" s="100"/>
    </row>
    <row r="258" spans="1:26" s="99" customFormat="1">
      <c r="A258" s="205"/>
      <c r="C258" s="381"/>
      <c r="D258" s="206"/>
      <c r="E258" s="207"/>
      <c r="F258" s="173"/>
      <c r="G258" s="170"/>
      <c r="H258" s="173"/>
      <c r="I258" s="173"/>
      <c r="J258" s="170"/>
      <c r="K258" s="173"/>
      <c r="L258" s="357"/>
      <c r="M258" s="171"/>
      <c r="N258" s="172"/>
      <c r="O258" s="207"/>
      <c r="P258" s="173"/>
      <c r="Q258" s="170"/>
      <c r="R258" s="207"/>
      <c r="S258" s="207"/>
      <c r="T258" s="208"/>
      <c r="V258" s="207"/>
      <c r="W258" s="208"/>
      <c r="X258" s="100"/>
      <c r="Y258" s="100"/>
      <c r="Z258" s="100"/>
    </row>
    <row r="259" spans="1:26" s="99" customFormat="1">
      <c r="A259" s="205"/>
      <c r="C259" s="381"/>
      <c r="D259" s="206"/>
      <c r="E259" s="207"/>
      <c r="F259" s="173"/>
      <c r="G259" s="170"/>
      <c r="H259" s="173"/>
      <c r="I259" s="173"/>
      <c r="J259" s="170"/>
      <c r="K259" s="173"/>
      <c r="L259" s="357"/>
      <c r="M259" s="171"/>
      <c r="N259" s="172"/>
      <c r="O259" s="207"/>
      <c r="P259" s="173"/>
      <c r="Q259" s="170"/>
      <c r="R259" s="207"/>
      <c r="S259" s="207"/>
      <c r="T259" s="208"/>
      <c r="V259" s="207"/>
      <c r="W259" s="208"/>
      <c r="X259" s="100"/>
      <c r="Y259" s="100"/>
      <c r="Z259" s="100"/>
    </row>
    <row r="260" spans="1:26" s="99" customFormat="1">
      <c r="A260" s="205"/>
      <c r="C260" s="381"/>
      <c r="D260" s="206"/>
      <c r="E260" s="207"/>
      <c r="F260" s="173"/>
      <c r="G260" s="170"/>
      <c r="H260" s="173"/>
      <c r="I260" s="173"/>
      <c r="J260" s="170"/>
      <c r="K260" s="173"/>
      <c r="L260" s="357"/>
      <c r="M260" s="171"/>
      <c r="N260" s="172"/>
      <c r="O260" s="207"/>
      <c r="P260" s="173"/>
      <c r="Q260" s="170"/>
      <c r="R260" s="207"/>
      <c r="S260" s="207"/>
      <c r="T260" s="208"/>
      <c r="V260" s="207"/>
      <c r="W260" s="208"/>
      <c r="X260" s="100"/>
      <c r="Y260" s="100"/>
      <c r="Z260" s="100"/>
    </row>
    <row r="261" spans="1:26" s="99" customFormat="1">
      <c r="A261" s="205"/>
      <c r="C261" s="381"/>
      <c r="D261" s="206"/>
      <c r="E261" s="207"/>
      <c r="F261" s="173"/>
      <c r="G261" s="170"/>
      <c r="H261" s="173"/>
      <c r="I261" s="173"/>
      <c r="J261" s="170"/>
      <c r="K261" s="173"/>
      <c r="L261" s="357"/>
      <c r="M261" s="171"/>
      <c r="N261" s="172"/>
      <c r="O261" s="207"/>
      <c r="P261" s="173"/>
      <c r="Q261" s="170"/>
      <c r="R261" s="207"/>
      <c r="S261" s="207"/>
      <c r="T261" s="208"/>
      <c r="V261" s="207"/>
      <c r="W261" s="208"/>
      <c r="X261" s="100"/>
      <c r="Y261" s="100"/>
      <c r="Z261" s="100"/>
    </row>
    <row r="262" spans="1:26" s="99" customFormat="1">
      <c r="A262" s="205"/>
      <c r="C262" s="381"/>
      <c r="D262" s="206"/>
      <c r="E262" s="207"/>
      <c r="F262" s="173"/>
      <c r="G262" s="170"/>
      <c r="H262" s="173"/>
      <c r="I262" s="173"/>
      <c r="J262" s="170"/>
      <c r="K262" s="173"/>
      <c r="L262" s="357"/>
      <c r="M262" s="171"/>
      <c r="N262" s="172"/>
      <c r="O262" s="207"/>
      <c r="P262" s="173"/>
      <c r="Q262" s="170"/>
      <c r="R262" s="207"/>
      <c r="S262" s="207"/>
      <c r="T262" s="208"/>
      <c r="V262" s="207"/>
      <c r="W262" s="208"/>
      <c r="X262" s="100"/>
      <c r="Y262" s="100"/>
      <c r="Z262" s="100"/>
    </row>
    <row r="263" spans="1:26" s="99" customFormat="1">
      <c r="A263" s="205"/>
      <c r="C263" s="381"/>
      <c r="D263" s="206"/>
      <c r="E263" s="207"/>
      <c r="F263" s="173"/>
      <c r="G263" s="170"/>
      <c r="H263" s="173"/>
      <c r="I263" s="173"/>
      <c r="J263" s="170"/>
      <c r="K263" s="173"/>
      <c r="L263" s="357"/>
      <c r="M263" s="171"/>
      <c r="N263" s="172"/>
      <c r="O263" s="207"/>
      <c r="P263" s="173"/>
      <c r="Q263" s="170"/>
      <c r="R263" s="207"/>
      <c r="S263" s="207"/>
      <c r="T263" s="208"/>
      <c r="V263" s="207"/>
      <c r="W263" s="208"/>
      <c r="X263" s="100"/>
      <c r="Y263" s="100"/>
      <c r="Z263" s="100"/>
    </row>
    <row r="264" spans="1:26" s="99" customFormat="1">
      <c r="A264" s="205"/>
      <c r="C264" s="381"/>
      <c r="D264" s="206"/>
      <c r="E264" s="207"/>
      <c r="F264" s="173"/>
      <c r="G264" s="170"/>
      <c r="H264" s="173"/>
      <c r="I264" s="173"/>
      <c r="J264" s="170"/>
      <c r="K264" s="173"/>
      <c r="L264" s="357"/>
      <c r="M264" s="171"/>
      <c r="N264" s="172"/>
      <c r="O264" s="207"/>
      <c r="P264" s="173"/>
      <c r="Q264" s="170"/>
      <c r="R264" s="207"/>
      <c r="S264" s="207"/>
      <c r="T264" s="208"/>
      <c r="V264" s="207"/>
      <c r="W264" s="208"/>
      <c r="X264" s="100"/>
      <c r="Y264" s="100"/>
      <c r="Z264" s="100"/>
    </row>
    <row r="265" spans="1:26" s="99" customFormat="1">
      <c r="A265" s="205"/>
      <c r="C265" s="381"/>
      <c r="D265" s="206"/>
      <c r="E265" s="207"/>
      <c r="F265" s="173"/>
      <c r="G265" s="170"/>
      <c r="H265" s="173"/>
      <c r="I265" s="173"/>
      <c r="J265" s="170"/>
      <c r="K265" s="173"/>
      <c r="L265" s="357"/>
      <c r="M265" s="171"/>
      <c r="N265" s="172"/>
      <c r="O265" s="207"/>
      <c r="P265" s="173"/>
      <c r="Q265" s="170"/>
      <c r="R265" s="207"/>
      <c r="S265" s="207"/>
      <c r="T265" s="208"/>
      <c r="V265" s="207"/>
      <c r="W265" s="208"/>
      <c r="X265" s="100"/>
      <c r="Y265" s="100"/>
      <c r="Z265" s="100"/>
    </row>
    <row r="266" spans="1:26" s="99" customFormat="1">
      <c r="A266" s="205"/>
      <c r="C266" s="381"/>
      <c r="D266" s="206"/>
      <c r="E266" s="207"/>
      <c r="F266" s="173"/>
      <c r="G266" s="170"/>
      <c r="H266" s="173"/>
      <c r="I266" s="173"/>
      <c r="J266" s="170"/>
      <c r="K266" s="173"/>
      <c r="L266" s="357"/>
      <c r="M266" s="171"/>
      <c r="N266" s="172"/>
      <c r="O266" s="207"/>
      <c r="P266" s="173"/>
      <c r="Q266" s="170"/>
      <c r="R266" s="207"/>
      <c r="S266" s="207"/>
      <c r="T266" s="208"/>
      <c r="V266" s="207"/>
      <c r="W266" s="208"/>
      <c r="X266" s="100"/>
      <c r="Y266" s="100"/>
      <c r="Z266" s="100"/>
    </row>
    <row r="267" spans="1:26" s="99" customFormat="1">
      <c r="A267" s="205"/>
      <c r="C267" s="381"/>
      <c r="D267" s="206"/>
      <c r="E267" s="207"/>
      <c r="F267" s="173"/>
      <c r="G267" s="170"/>
      <c r="H267" s="173"/>
      <c r="I267" s="173"/>
      <c r="J267" s="170"/>
      <c r="K267" s="173"/>
      <c r="L267" s="357"/>
      <c r="M267" s="171"/>
      <c r="N267" s="172"/>
      <c r="O267" s="207"/>
      <c r="P267" s="173"/>
      <c r="Q267" s="170"/>
      <c r="R267" s="207"/>
      <c r="S267" s="207"/>
      <c r="T267" s="208"/>
      <c r="V267" s="207"/>
      <c r="W267" s="208"/>
      <c r="X267" s="100"/>
      <c r="Y267" s="100"/>
      <c r="Z267" s="100"/>
    </row>
    <row r="268" spans="1:26" s="99" customFormat="1">
      <c r="A268" s="205"/>
      <c r="C268" s="381"/>
      <c r="D268" s="206"/>
      <c r="E268" s="207"/>
      <c r="F268" s="173"/>
      <c r="G268" s="170"/>
      <c r="H268" s="173"/>
      <c r="I268" s="173"/>
      <c r="J268" s="170"/>
      <c r="K268" s="173"/>
      <c r="L268" s="357"/>
      <c r="M268" s="171"/>
      <c r="N268" s="172"/>
      <c r="O268" s="207"/>
      <c r="P268" s="173"/>
      <c r="Q268" s="170"/>
      <c r="R268" s="207"/>
      <c r="S268" s="207"/>
      <c r="T268" s="208"/>
      <c r="V268" s="207"/>
      <c r="W268" s="208"/>
      <c r="X268" s="100"/>
      <c r="Y268" s="100"/>
      <c r="Z268" s="100"/>
    </row>
    <row r="269" spans="1:26" s="99" customFormat="1">
      <c r="A269" s="205"/>
      <c r="C269" s="381"/>
      <c r="D269" s="206"/>
      <c r="E269" s="207"/>
      <c r="F269" s="173"/>
      <c r="G269" s="170"/>
      <c r="H269" s="173"/>
      <c r="I269" s="173"/>
      <c r="J269" s="170"/>
      <c r="K269" s="173"/>
      <c r="L269" s="357"/>
      <c r="M269" s="171"/>
      <c r="N269" s="172"/>
      <c r="O269" s="207"/>
      <c r="P269" s="173"/>
      <c r="Q269" s="170"/>
      <c r="R269" s="207"/>
      <c r="S269" s="207"/>
      <c r="T269" s="208"/>
      <c r="V269" s="207"/>
      <c r="W269" s="208"/>
      <c r="X269" s="100"/>
      <c r="Y269" s="100"/>
      <c r="Z269" s="100"/>
    </row>
    <row r="270" spans="1:26" s="99" customFormat="1">
      <c r="A270" s="205"/>
      <c r="C270" s="381"/>
      <c r="D270" s="206"/>
      <c r="E270" s="207"/>
      <c r="F270" s="173"/>
      <c r="G270" s="170"/>
      <c r="H270" s="173"/>
      <c r="I270" s="173"/>
      <c r="J270" s="170"/>
      <c r="K270" s="173"/>
      <c r="L270" s="357"/>
      <c r="M270" s="171"/>
      <c r="N270" s="172"/>
      <c r="O270" s="207"/>
      <c r="P270" s="173"/>
      <c r="Q270" s="170"/>
      <c r="R270" s="207"/>
      <c r="S270" s="207"/>
      <c r="T270" s="208"/>
      <c r="V270" s="207"/>
      <c r="W270" s="208"/>
      <c r="X270" s="100"/>
      <c r="Y270" s="100"/>
      <c r="Z270" s="100"/>
    </row>
    <row r="271" spans="1:26" s="99" customFormat="1">
      <c r="A271" s="205"/>
      <c r="C271" s="381"/>
      <c r="D271" s="206"/>
      <c r="E271" s="207"/>
      <c r="F271" s="173"/>
      <c r="G271" s="170"/>
      <c r="H271" s="173"/>
      <c r="I271" s="173"/>
      <c r="J271" s="170"/>
      <c r="K271" s="173"/>
      <c r="L271" s="357"/>
      <c r="M271" s="171"/>
      <c r="N271" s="172"/>
      <c r="O271" s="207"/>
      <c r="P271" s="173"/>
      <c r="Q271" s="170"/>
      <c r="R271" s="207"/>
      <c r="S271" s="207"/>
      <c r="T271" s="208"/>
      <c r="V271" s="207"/>
      <c r="W271" s="208"/>
      <c r="X271" s="100"/>
      <c r="Y271" s="100"/>
      <c r="Z271" s="100"/>
    </row>
    <row r="272" spans="1:26" s="99" customFormat="1">
      <c r="A272" s="205"/>
      <c r="C272" s="381"/>
      <c r="D272" s="206"/>
      <c r="E272" s="207"/>
      <c r="F272" s="173"/>
      <c r="G272" s="170"/>
      <c r="H272" s="173"/>
      <c r="I272" s="173"/>
      <c r="J272" s="170"/>
      <c r="K272" s="173"/>
      <c r="L272" s="357"/>
      <c r="M272" s="171"/>
      <c r="N272" s="172"/>
      <c r="O272" s="207"/>
      <c r="P272" s="173"/>
      <c r="Q272" s="170"/>
      <c r="R272" s="207"/>
      <c r="S272" s="207"/>
      <c r="T272" s="208"/>
      <c r="V272" s="207"/>
      <c r="W272" s="208"/>
      <c r="X272" s="100"/>
      <c r="Y272" s="100"/>
      <c r="Z272" s="100"/>
    </row>
    <row r="273" spans="1:26" s="99" customFormat="1">
      <c r="A273" s="205"/>
      <c r="C273" s="381"/>
      <c r="D273" s="206"/>
      <c r="E273" s="207"/>
      <c r="F273" s="173"/>
      <c r="G273" s="170"/>
      <c r="H273" s="173"/>
      <c r="I273" s="173"/>
      <c r="J273" s="170"/>
      <c r="K273" s="173"/>
      <c r="L273" s="357"/>
      <c r="M273" s="171"/>
      <c r="N273" s="172"/>
      <c r="O273" s="207"/>
      <c r="P273" s="173"/>
      <c r="Q273" s="170"/>
      <c r="R273" s="207"/>
      <c r="S273" s="207"/>
      <c r="T273" s="208"/>
      <c r="V273" s="207"/>
      <c r="W273" s="208"/>
      <c r="X273" s="100"/>
      <c r="Y273" s="100"/>
      <c r="Z273" s="100"/>
    </row>
    <row r="274" spans="1:26" s="99" customFormat="1">
      <c r="A274" s="205"/>
      <c r="C274" s="381"/>
      <c r="D274" s="206"/>
      <c r="E274" s="207"/>
      <c r="F274" s="173"/>
      <c r="G274" s="170"/>
      <c r="H274" s="173"/>
      <c r="I274" s="173"/>
      <c r="J274" s="170"/>
      <c r="K274" s="173"/>
      <c r="L274" s="357"/>
      <c r="M274" s="171"/>
      <c r="N274" s="172"/>
      <c r="O274" s="207"/>
      <c r="P274" s="173"/>
      <c r="Q274" s="170"/>
      <c r="R274" s="207"/>
      <c r="S274" s="207"/>
      <c r="T274" s="208"/>
      <c r="V274" s="207"/>
      <c r="W274" s="208"/>
      <c r="X274" s="100"/>
      <c r="Y274" s="100"/>
      <c r="Z274" s="100"/>
    </row>
    <row r="275" spans="1:26" ht="12.75" customHeight="1"/>
    <row r="276" spans="1:26" ht="12.75" customHeight="1"/>
    <row r="277" spans="1:26" ht="12.75" customHeight="1"/>
    <row r="278" spans="1:26" ht="12.75" customHeight="1">
      <c r="P278" s="748"/>
      <c r="Q278" s="748"/>
    </row>
  </sheetData>
  <mergeCells count="108">
    <mergeCell ref="P278:Q278"/>
    <mergeCell ref="L140:L141"/>
    <mergeCell ref="B144:B145"/>
    <mergeCell ref="C144:C145"/>
    <mergeCell ref="B147:B148"/>
    <mergeCell ref="C147:C148"/>
    <mergeCell ref="L148:L149"/>
    <mergeCell ref="B133:B134"/>
    <mergeCell ref="C133:C135"/>
    <mergeCell ref="B136:B137"/>
    <mergeCell ref="C136:C137"/>
    <mergeCell ref="B139:B140"/>
    <mergeCell ref="C139:C142"/>
    <mergeCell ref="W128:W132"/>
    <mergeCell ref="L129:L132"/>
    <mergeCell ref="M129:M132"/>
    <mergeCell ref="N129:N132"/>
    <mergeCell ref="O129:O132"/>
    <mergeCell ref="P129:P132"/>
    <mergeCell ref="Q129:Q132"/>
    <mergeCell ref="I128:K132"/>
    <mergeCell ref="L128:Q128"/>
    <mergeCell ref="R128:R132"/>
    <mergeCell ref="S128:S132"/>
    <mergeCell ref="T128:T132"/>
    <mergeCell ref="V128:V132"/>
    <mergeCell ref="A128:A132"/>
    <mergeCell ref="B128:B132"/>
    <mergeCell ref="C128:C132"/>
    <mergeCell ref="D128:D132"/>
    <mergeCell ref="E128:E132"/>
    <mergeCell ref="F128:H132"/>
    <mergeCell ref="E119:R119"/>
    <mergeCell ref="A122:B122"/>
    <mergeCell ref="P122:R122"/>
    <mergeCell ref="E123:G123"/>
    <mergeCell ref="D124:F124"/>
    <mergeCell ref="J126:L126"/>
    <mergeCell ref="Q126:S126"/>
    <mergeCell ref="C106:C108"/>
    <mergeCell ref="R107:R108"/>
    <mergeCell ref="C110:C112"/>
    <mergeCell ref="R111:R112"/>
    <mergeCell ref="A117:W117"/>
    <mergeCell ref="E118:R118"/>
    <mergeCell ref="C93:C95"/>
    <mergeCell ref="R94:R95"/>
    <mergeCell ref="B97:B98"/>
    <mergeCell ref="C97:C100"/>
    <mergeCell ref="B99:B100"/>
    <mergeCell ref="C102:C104"/>
    <mergeCell ref="R103:R104"/>
    <mergeCell ref="A81:T81"/>
    <mergeCell ref="B82:B83"/>
    <mergeCell ref="C82:C84"/>
    <mergeCell ref="R83:R84"/>
    <mergeCell ref="A87:T89"/>
    <mergeCell ref="C90:C91"/>
    <mergeCell ref="C53:C58"/>
    <mergeCell ref="L54:L58"/>
    <mergeCell ref="C60:C65"/>
    <mergeCell ref="C67:C72"/>
    <mergeCell ref="L68:L72"/>
    <mergeCell ref="C74:C78"/>
    <mergeCell ref="L75:L78"/>
    <mergeCell ref="C35:C37"/>
    <mergeCell ref="L36:L37"/>
    <mergeCell ref="B39:B40"/>
    <mergeCell ref="C39:C40"/>
    <mergeCell ref="A43:T45"/>
    <mergeCell ref="C46:C51"/>
    <mergeCell ref="L47:L51"/>
    <mergeCell ref="A20:T22"/>
    <mergeCell ref="C23:C25"/>
    <mergeCell ref="L24:L25"/>
    <mergeCell ref="C27:C29"/>
    <mergeCell ref="L28:L29"/>
    <mergeCell ref="C31:C33"/>
    <mergeCell ref="L32:L33"/>
    <mergeCell ref="A15:A19"/>
    <mergeCell ref="B15:B19"/>
    <mergeCell ref="C15:C19"/>
    <mergeCell ref="D15:D19"/>
    <mergeCell ref="E15:E19"/>
    <mergeCell ref="F15:H19"/>
    <mergeCell ref="W15:W19"/>
    <mergeCell ref="L16:L19"/>
    <mergeCell ref="M16:M19"/>
    <mergeCell ref="N16:N19"/>
    <mergeCell ref="O16:O19"/>
    <mergeCell ref="P16:P19"/>
    <mergeCell ref="Q16:Q19"/>
    <mergeCell ref="I15:K19"/>
    <mergeCell ref="L15:Q15"/>
    <mergeCell ref="R15:R19"/>
    <mergeCell ref="S15:S19"/>
    <mergeCell ref="T15:T19"/>
    <mergeCell ref="V15:V19"/>
    <mergeCell ref="E4:R4"/>
    <mergeCell ref="E5:R5"/>
    <mergeCell ref="A6:R6"/>
    <mergeCell ref="A9:B9"/>
    <mergeCell ref="P9:R9"/>
    <mergeCell ref="E10:G10"/>
    <mergeCell ref="D11:F11"/>
    <mergeCell ref="N12:P12"/>
    <mergeCell ref="J13:L13"/>
    <mergeCell ref="Q13:S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bac</vt:lpstr>
      <vt:lpstr>ampop</vt:lpstr>
      <vt:lpstr>2-1</vt:lpstr>
      <vt:lpstr>2-2</vt:lpstr>
      <vt:lpstr>Sheet1</vt:lpstr>
      <vt:lpstr>Sheet2</vt:lpstr>
      <vt:lpstr>'2-1'!Заголовки_для_печати</vt:lpstr>
      <vt:lpstr>'2-2'!Заголовки_для_печати</vt:lpstr>
      <vt:lpstr>ampop!Заголовки_для_печати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Harutyun Harutyunyan</cp:lastModifiedBy>
  <cp:lastPrinted>2026-06-01T19:52:29Z</cp:lastPrinted>
  <dcterms:created xsi:type="dcterms:W3CDTF">2000-04-17T03:23:00Z</dcterms:created>
  <dcterms:modified xsi:type="dcterms:W3CDTF">2026-07-07T04:15:35Z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8675D20691C1492C866AD12C01A72D79_12</vt:lpwstr>
  </property>
  <property fmtid="{D5CDD505-2E9C-101B-9397-08002B2CF9AE}" pid="3" name="KSOProductBuildVer">
    <vt:lpwstr>1033-12.2.0.18638</vt:lpwstr>
  </property>
</Properties>
</file>